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14210" calcOnSave="0"/>
</workbook>
</file>

<file path=xl/calcChain.xml><?xml version="1.0" encoding="utf-8"?>
<calcChain xmlns="http://schemas.openxmlformats.org/spreadsheetml/2006/main">
  <c r="K76" i="1"/>
  <c r="K20"/>
  <c r="K44"/>
  <c r="K71"/>
  <c r="W70"/>
  <c r="R70"/>
  <c r="W68"/>
  <c r="Q68"/>
  <c r="P68"/>
  <c r="O68"/>
  <c r="N68"/>
  <c r="M68"/>
  <c r="L68"/>
  <c r="W65"/>
  <c r="R65"/>
  <c r="W64"/>
  <c r="W63"/>
  <c r="R63"/>
  <c r="W62"/>
  <c r="R62"/>
  <c r="W61"/>
  <c r="R61"/>
  <c r="W58"/>
  <c r="Q58"/>
  <c r="Q52"/>
  <c r="Q51"/>
  <c r="P58"/>
  <c r="O58"/>
  <c r="O52"/>
  <c r="O51"/>
  <c r="N58"/>
  <c r="M58"/>
  <c r="M52"/>
  <c r="M51"/>
  <c r="L58"/>
  <c r="K58"/>
  <c r="W56"/>
  <c r="R56"/>
  <c r="W55"/>
  <c r="Q55"/>
  <c r="R55"/>
  <c r="P55"/>
  <c r="O55"/>
  <c r="N55"/>
  <c r="M55"/>
  <c r="L55"/>
  <c r="K55"/>
  <c r="W54"/>
  <c r="R54"/>
  <c r="W53"/>
  <c r="R53"/>
  <c r="Q53"/>
  <c r="P53"/>
  <c r="O53"/>
  <c r="N53"/>
  <c r="M53"/>
  <c r="L53"/>
  <c r="K53"/>
  <c r="W52"/>
  <c r="P52"/>
  <c r="P51"/>
  <c r="N52"/>
  <c r="N51"/>
  <c r="L52"/>
  <c r="L51"/>
  <c r="W51"/>
  <c r="W49"/>
  <c r="V48"/>
  <c r="U48"/>
  <c r="T48"/>
  <c r="S48"/>
  <c r="R48"/>
  <c r="Q48"/>
  <c r="P48"/>
  <c r="O48"/>
  <c r="N48"/>
  <c r="M48"/>
  <c r="L48"/>
  <c r="K48"/>
  <c r="K46"/>
  <c r="W41"/>
  <c r="R41"/>
  <c r="V40"/>
  <c r="U40"/>
  <c r="T40"/>
  <c r="S40"/>
  <c r="W40"/>
  <c r="R40"/>
  <c r="Q40"/>
  <c r="P40"/>
  <c r="O40"/>
  <c r="N40"/>
  <c r="M40"/>
  <c r="L40"/>
  <c r="K40"/>
  <c r="V39"/>
  <c r="U39"/>
  <c r="T39"/>
  <c r="S39"/>
  <c r="W39"/>
  <c r="R39"/>
  <c r="Q39"/>
  <c r="P39"/>
  <c r="O39"/>
  <c r="N39"/>
  <c r="M39"/>
  <c r="L39"/>
  <c r="K39"/>
  <c r="W38"/>
  <c r="W37"/>
  <c r="K37"/>
  <c r="W36"/>
  <c r="R36"/>
  <c r="W35"/>
  <c r="V34"/>
  <c r="U34"/>
  <c r="T34"/>
  <c r="S34"/>
  <c r="W34"/>
  <c r="R34"/>
  <c r="Q34"/>
  <c r="P34"/>
  <c r="O34"/>
  <c r="N34"/>
  <c r="M34"/>
  <c r="L34"/>
  <c r="K34"/>
  <c r="K32"/>
  <c r="W33"/>
  <c r="R33"/>
  <c r="V32"/>
  <c r="U32"/>
  <c r="T32"/>
  <c r="S32"/>
  <c r="R32"/>
  <c r="Q32"/>
  <c r="P32"/>
  <c r="O32"/>
  <c r="N32"/>
  <c r="M32"/>
  <c r="L32"/>
  <c r="W31"/>
  <c r="R31"/>
  <c r="V30"/>
  <c r="U30"/>
  <c r="T30"/>
  <c r="S30"/>
  <c r="W30"/>
  <c r="R30"/>
  <c r="Q30"/>
  <c r="P30"/>
  <c r="O30"/>
  <c r="N30"/>
  <c r="M30"/>
  <c r="L30"/>
  <c r="K30"/>
  <c r="K25"/>
  <c r="W23"/>
  <c r="R23"/>
  <c r="W22"/>
  <c r="R22"/>
  <c r="V21"/>
  <c r="U21"/>
  <c r="T21"/>
  <c r="S21"/>
  <c r="R21"/>
  <c r="Q21"/>
  <c r="Q20"/>
  <c r="P21"/>
  <c r="O21"/>
  <c r="N21"/>
  <c r="M21"/>
  <c r="L21"/>
  <c r="V20"/>
  <c r="V19"/>
  <c r="U20"/>
  <c r="T20"/>
  <c r="T19"/>
  <c r="S20"/>
  <c r="S19"/>
  <c r="R20"/>
  <c r="R19"/>
  <c r="P20"/>
  <c r="O20"/>
  <c r="N20"/>
  <c r="M20"/>
  <c r="L20"/>
  <c r="K19"/>
  <c r="U19"/>
  <c r="P19"/>
  <c r="O19"/>
  <c r="N19"/>
  <c r="M19"/>
  <c r="L19"/>
  <c r="V18"/>
  <c r="V79"/>
  <c r="U18"/>
  <c r="U79"/>
  <c r="T18"/>
  <c r="T79"/>
  <c r="S18"/>
  <c r="S79"/>
  <c r="R18"/>
  <c r="P18"/>
  <c r="O18"/>
  <c r="N18"/>
  <c r="M18"/>
  <c r="L18"/>
  <c r="K52"/>
  <c r="K51"/>
  <c r="K18"/>
  <c r="R51"/>
  <c r="M79"/>
  <c r="O79"/>
  <c r="W32"/>
  <c r="R79"/>
  <c r="R52"/>
  <c r="L79"/>
  <c r="N79"/>
  <c r="P79"/>
  <c r="R58"/>
  <c r="R68"/>
  <c r="W48"/>
  <c r="Q18"/>
  <c r="Q79"/>
  <c r="Q19"/>
  <c r="W21"/>
  <c r="W20"/>
  <c r="W19"/>
  <c r="W79"/>
  <c r="K79"/>
  <c r="W18"/>
</calcChain>
</file>

<file path=xl/sharedStrings.xml><?xml version="1.0" encoding="utf-8"?>
<sst xmlns="http://schemas.openxmlformats.org/spreadsheetml/2006/main" count="575" uniqueCount="178">
  <si>
    <t>№ п/п</t>
  </si>
  <si>
    <t>Наименование групп, подгрупп, статей  и подстатей доходов</t>
  </si>
  <si>
    <t>Код бюджетной классификации РФ</t>
  </si>
  <si>
    <t>Сумма, тыс.руб.</t>
  </si>
  <si>
    <t>в том числе</t>
  </si>
  <si>
    <t>Админи-стратор</t>
  </si>
  <si>
    <t>Группа</t>
  </si>
  <si>
    <t>Под-группа</t>
  </si>
  <si>
    <t>Статья</t>
  </si>
  <si>
    <t>Подст-тья</t>
  </si>
  <si>
    <t>Эле-мент</t>
  </si>
  <si>
    <t>Програм-ма</t>
  </si>
  <si>
    <t>Эк.кл.</t>
  </si>
  <si>
    <t>1 квартал</t>
  </si>
  <si>
    <t>2 квартал</t>
  </si>
  <si>
    <t>3 квартал</t>
  </si>
  <si>
    <t>июль</t>
  </si>
  <si>
    <t>август</t>
  </si>
  <si>
    <t>сентябрь</t>
  </si>
  <si>
    <t>итого</t>
  </si>
  <si>
    <t>1квартал</t>
  </si>
  <si>
    <t>2квартал</t>
  </si>
  <si>
    <t>3квартал</t>
  </si>
  <si>
    <t>4квартал</t>
  </si>
  <si>
    <t>I.</t>
  </si>
  <si>
    <t xml:space="preserve"> ДОХОДЫ</t>
  </si>
  <si>
    <t>000</t>
  </si>
  <si>
    <t>00</t>
  </si>
  <si>
    <t>0000</t>
  </si>
  <si>
    <t>1.</t>
  </si>
  <si>
    <t xml:space="preserve">НАЛОГИ НА ПРИБЫЛЬ, ДОХОДЫ 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</si>
  <si>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</si>
  <si>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</si>
  <si>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</si>
  <si>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</si>
  <si>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</si>
  <si>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</si>
  <si>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</si>
  <si>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1.1.1.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</si>
  <si>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rFont val="Arial"/>
        <family val="2"/>
        <charset val="204"/>
      </rPr>
      <t>1</t>
    </r>
    <r>
      <rPr>
        <sz val="9"/>
        <rFont val="Arial"/>
        <family val="2"/>
        <charset val="204"/>
      </rPr>
      <t xml:space="preserve"> и 228 Налогового кодекса Российской Федерации</t>
    </r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</si>
  <si>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</si>
  <si>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</si>
  <si>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</si>
  <si>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</si>
  <si>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</si>
  <si>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</si>
  <si>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040</t>
  </si>
  <si>
    <t>акцизы</t>
  </si>
  <si>
    <t>03</t>
  </si>
  <si>
    <t>2.1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</si>
  <si>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диффернцированных нормативов отчислений в местные бюджеты</t>
  </si>
  <si>
    <t>100</t>
  </si>
  <si>
    <t>230</t>
  </si>
  <si>
    <t>2.2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</si>
  <si>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</si>
  <si>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240</t>
  </si>
  <si>
    <t>2.3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</si>
  <si>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</si>
  <si>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250</t>
  </si>
  <si>
    <t>2.4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</si>
  <si>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</si>
  <si>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260</t>
  </si>
  <si>
    <t>2.</t>
  </si>
  <si>
    <t>НАЛОГИ НА СОВОКУПНЫЙ ДОХОД</t>
  </si>
  <si>
    <t>05</t>
  </si>
  <si>
    <t>Единый  сельхозналог</t>
  </si>
  <si>
    <t>НАЛОГИ НА ИМУЩЕСТВО</t>
  </si>
  <si>
    <t>06</t>
  </si>
  <si>
    <t>2.1.</t>
  </si>
  <si>
    <t>Налог на имущество физических лиц</t>
  </si>
  <si>
    <t>10</t>
  </si>
  <si>
    <t>2.2.</t>
  </si>
  <si>
    <t>Земельный налог</t>
  </si>
  <si>
    <t>Земельный налог с физических, обладающих земельным участком, расположенным в границах сельских поселений</t>
  </si>
  <si>
    <t>033</t>
  </si>
  <si>
    <t>3.</t>
  </si>
  <si>
    <t>Государственная пошлина</t>
  </si>
  <si>
    <t>08</t>
  </si>
  <si>
    <t>3.1.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</si>
  <si>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</t>
  </si>
  <si>
    <t>04</t>
  </si>
  <si>
    <t>4.</t>
  </si>
  <si>
    <t>ДОХОДЫ ОТ ИСПОЛЬЗОВАНИЯ ИМУЩЕСТВА, НАХОДЯЩЕГОСЯ В ГОСУДАРСТВЕННОЙ И МУНИЦИПАЛЬНОЙ</t>
  </si>
  <si>
    <t>11</t>
  </si>
  <si>
    <t>5,1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</si>
  <si>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</si>
  <si>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120</t>
  </si>
  <si>
    <t>4.1</t>
  </si>
  <si>
    <t>Прочие доходы от использования имущества, находящегося в собственности поселений</t>
  </si>
  <si>
    <t>09</t>
  </si>
  <si>
    <t>045</t>
  </si>
  <si>
    <t>ШТРАФЫ, САНКЦИИ, ВОЗМЕЩЕНИЕ УЩЕРБА</t>
  </si>
  <si>
    <t>16</t>
  </si>
  <si>
    <t>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</si>
  <si>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</si>
  <si>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51</t>
  </si>
  <si>
    <t>7</t>
  </si>
  <si>
    <t>Доходы от продажи материальных и нематериальных активов</t>
  </si>
  <si>
    <t>14</t>
  </si>
  <si>
    <t>7,1</t>
  </si>
  <si>
    <t>014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</si>
  <si>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</si>
  <si>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</si>
  <si>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</si>
  <si>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</si>
  <si>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</si>
  <si>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151</t>
  </si>
  <si>
    <t>1.2</t>
  </si>
  <si>
    <t>Дотация бюджетам поселений на выравнивание уровня бюджетной обеспеченности</t>
  </si>
  <si>
    <t>001</t>
  </si>
  <si>
    <t xml:space="preserve">Субвенции </t>
  </si>
  <si>
    <t xml:space="preserve">субвенции по первичному воинскому учету </t>
  </si>
  <si>
    <t>015</t>
  </si>
  <si>
    <t>субвенции по на осуществление гос полномочий по созданию и обеспечению деятельности административных комиссии</t>
  </si>
  <si>
    <t>024</t>
  </si>
  <si>
    <t xml:space="preserve">Субсидии </t>
  </si>
  <si>
    <t>Субсидии на реализацию мер, предусмотренных Указом Президента РФ от 7 мая 2012 года №597 "О мероприятиях по реализации государственной социальной политики"</t>
  </si>
  <si>
    <t>999</t>
  </si>
  <si>
    <t>Субсидии на капитальное строительство и реконструкцию объектов муниципальной собственности</t>
  </si>
  <si>
    <t>077</t>
  </si>
  <si>
    <t>3,1</t>
  </si>
  <si>
    <t>подготовка к осенне-зимнему сезону</t>
  </si>
  <si>
    <t>3,2</t>
  </si>
  <si>
    <t>субсидии на социально-экономическое развитие -водопровод Куйтежа</t>
  </si>
  <si>
    <t>3,3</t>
  </si>
  <si>
    <t xml:space="preserve">субсидия на выполнение мероприятий по наказам </t>
  </si>
  <si>
    <t>3,4</t>
  </si>
  <si>
    <t>Субсидии на программу "Развитие дорожного хозяйства Республики Карелия на период до 2015 года"</t>
  </si>
  <si>
    <t>041</t>
  </si>
  <si>
    <t>Субсидии на ремонт объектов социальной и инженерной инфраструктуры</t>
  </si>
  <si>
    <t>5</t>
  </si>
  <si>
    <t>субсидия на ликвидацию ЧС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</si>
  <si>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</si>
  <si>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 xml:space="preserve">Прочие безвозмездные поступления учреждениям, находящимися в ведении органов местного самоуправления </t>
  </si>
  <si>
    <t>07</t>
  </si>
  <si>
    <t>180</t>
  </si>
  <si>
    <t>Субсидии</t>
  </si>
  <si>
    <t>3.2.</t>
  </si>
  <si>
    <t>Субсидии бюджетам поселений на реализацию мероприятий по сохранению мемориальных, военно-исторических объектов и памятников</t>
  </si>
  <si>
    <t>3.3.</t>
  </si>
  <si>
    <t>Субсидия на содержание и ремонт дорог в рамках подпрограммы "Развитие дорожного хозяйства в  Республике Карелия на период до 2015 года", государственной программы Республики Карелия "Развитие транспортной системы в Республике Карелия на 2014-2020 годы"</t>
  </si>
  <si>
    <t>4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</si>
  <si>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</t>
  </si>
  <si>
    <t>ВСЕГО ДОХОДОВ</t>
  </si>
  <si>
    <t>1.1.2</t>
  </si>
  <si>
    <t>1.1.3</t>
  </si>
  <si>
    <t>1.1.4</t>
  </si>
  <si>
    <t>Земельный налог сорганизаций, обладающих земельным участком, расположенным в границах сельских поселений</t>
  </si>
  <si>
    <t>075</t>
  </si>
  <si>
    <t>Доходы, от сдачи в аренду имущества, состовляющего казну сельских поселений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</si>
  <si>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</si>
  <si>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</si>
  <si>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4.2</t>
  </si>
  <si>
    <t>4.3</t>
  </si>
  <si>
    <t>13</t>
  </si>
  <si>
    <t>130</t>
  </si>
  <si>
    <t>5.1</t>
  </si>
  <si>
    <t>6</t>
  </si>
  <si>
    <t>6.1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</si>
  <si>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</si>
  <si>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 поселений</t>
  </si>
  <si>
    <t>065</t>
  </si>
  <si>
    <t>3.1</t>
  </si>
  <si>
    <t>3.2</t>
  </si>
  <si>
    <t>3.2.1</t>
  </si>
  <si>
    <t>3.2.2</t>
  </si>
  <si>
    <t>7.1</t>
  </si>
  <si>
    <t>016</t>
  </si>
  <si>
    <t>053</t>
  </si>
  <si>
    <t>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</si>
  <si>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</si>
  <si>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Поступления от денежных пожертвований, предоставляемых физическими лицами получателям средств бюджетов поселений</t>
  </si>
  <si>
    <t>Прочие безвозмездные поступления в бюджеты поселений</t>
  </si>
  <si>
    <t>Прочие безвозмездные поступления</t>
  </si>
  <si>
    <t>3</t>
  </si>
  <si>
    <t>Общий объем доходов  в бюджет Коткозерского сельского поселения</t>
  </si>
  <si>
    <t xml:space="preserve">на 2016 г. </t>
  </si>
  <si>
    <t>Приложение № 2 к  решению  Совета Коткозерского сельского поселения  от 28 декабря 2015 года №24       "О бюджете  Коткозероского  сельского поселения на 2016 год"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</si>
</sst>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u/>
      <sz val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family val="2"/>
      <charset val="204"/>
    </font>
    <font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</font>
    <font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2"/>
      <name val="Times New Roman"/>
      <family val="1"/>
      <charset val="204"/>
    </font>
    <font>
      <u/>
      <sz val="10"/>
      <color theme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9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1" xfId="0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0" xfId="0" applyBorder="1"/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0" fillId="0" borderId="7" xfId="0" applyBorder="1"/>
    <xf numFmtId="0" fontId="7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7" fillId="0" borderId="7" xfId="0" applyFont="1" applyFill="1" applyBorder="1" applyAlignment="1">
      <alignment horizontal="center"/>
    </xf>
    <xf numFmtId="0" fontId="0" fillId="0" borderId="8" xfId="0" applyFill="1" applyBorder="1"/>
    <xf numFmtId="0" fontId="7" fillId="0" borderId="7" xfId="0" applyFont="1" applyBorder="1" applyAlignment="1">
      <alignment horizontal="right"/>
    </xf>
    <xf numFmtId="0" fontId="8" fillId="0" borderId="7" xfId="0" applyFont="1" applyBorder="1"/>
    <xf numFmtId="49" fontId="5" fillId="0" borderId="7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7" fillId="0" borderId="7" xfId="0" applyFont="1" applyBorder="1"/>
    <xf numFmtId="0" fontId="5" fillId="0" borderId="7" xfId="0" applyFont="1" applyBorder="1" applyAlignment="1">
      <alignment horizontal="center"/>
    </xf>
    <xf numFmtId="0" fontId="2" fillId="0" borderId="7" xfId="0" applyFont="1" applyBorder="1" applyAlignment="1">
      <alignment horizontal="right"/>
    </xf>
    <xf numFmtId="0" fontId="10" fillId="0" borderId="7" xfId="0" applyFont="1" applyBorder="1" applyAlignment="1">
      <alignment horizontal="justify" vertical="center" wrapText="1"/>
    </xf>
    <xf numFmtId="49" fontId="6" fillId="0" borderId="7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2" fillId="0" borderId="7" xfId="0" applyFont="1" applyBorder="1"/>
    <xf numFmtId="0" fontId="0" fillId="0" borderId="10" xfId="0" applyBorder="1"/>
    <xf numFmtId="0" fontId="12" fillId="0" borderId="0" xfId="1" applyFont="1" applyAlignment="1">
      <alignment horizontal="justify" vertical="center" wrapText="1"/>
    </xf>
    <xf numFmtId="0" fontId="13" fillId="0" borderId="7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right" wrapText="1"/>
    </xf>
    <xf numFmtId="0" fontId="5" fillId="0" borderId="7" xfId="0" applyFont="1" applyBorder="1"/>
    <xf numFmtId="49" fontId="2" fillId="0" borderId="7" xfId="0" applyNumberFormat="1" applyFont="1" applyBorder="1"/>
    <xf numFmtId="0" fontId="14" fillId="0" borderId="0" xfId="0" applyFont="1" applyAlignment="1">
      <alignment wrapText="1"/>
    </xf>
    <xf numFmtId="0" fontId="14" fillId="0" borderId="7" xfId="0" applyFont="1" applyBorder="1" applyAlignment="1">
      <alignment wrapText="1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5" fillId="0" borderId="7" xfId="0" applyFont="1" applyBorder="1" applyAlignment="1">
      <alignment wrapText="1"/>
    </xf>
    <xf numFmtId="49" fontId="15" fillId="0" borderId="7" xfId="0" applyNumberFormat="1" applyFont="1" applyBorder="1" applyAlignment="1">
      <alignment horizontal="center"/>
    </xf>
    <xf numFmtId="2" fontId="15" fillId="0" borderId="7" xfId="0" applyNumberFormat="1" applyFont="1" applyBorder="1" applyAlignment="1">
      <alignment horizontal="center"/>
    </xf>
    <xf numFmtId="0" fontId="2" fillId="0" borderId="7" xfId="0" applyFont="1" applyBorder="1" applyAlignment="1">
      <alignment wrapText="1"/>
    </xf>
    <xf numFmtId="0" fontId="5" fillId="0" borderId="7" xfId="0" applyFont="1" applyBorder="1" applyAlignment="1">
      <alignment horizontal="left" wrapText="1"/>
    </xf>
    <xf numFmtId="49" fontId="16" fillId="0" borderId="7" xfId="0" applyNumberFormat="1" applyFont="1" applyBorder="1" applyAlignment="1">
      <alignment horizontal="right"/>
    </xf>
    <xf numFmtId="49" fontId="16" fillId="0" borderId="7" xfId="0" applyNumberFormat="1" applyFont="1" applyBorder="1" applyAlignment="1">
      <alignment wrapText="1"/>
    </xf>
    <xf numFmtId="49" fontId="17" fillId="0" borderId="7" xfId="0" applyNumberFormat="1" applyFont="1" applyBorder="1" applyAlignment="1">
      <alignment horizontal="center"/>
    </xf>
    <xf numFmtId="2" fontId="17" fillId="0" borderId="7" xfId="0" applyNumberFormat="1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49" fontId="3" fillId="0" borderId="7" xfId="0" applyNumberFormat="1" applyFont="1" applyBorder="1" applyAlignment="1">
      <alignment horizontal="right"/>
    </xf>
    <xf numFmtId="0" fontId="3" fillId="0" borderId="7" xfId="0" applyNumberFormat="1" applyFont="1" applyBorder="1" applyAlignment="1">
      <alignment wrapText="1"/>
    </xf>
    <xf numFmtId="49" fontId="12" fillId="0" borderId="7" xfId="0" applyNumberFormat="1" applyFont="1" applyBorder="1" applyAlignment="1">
      <alignment horizontal="center"/>
    </xf>
    <xf numFmtId="49" fontId="0" fillId="0" borderId="7" xfId="0" applyNumberFormat="1" applyFont="1" applyBorder="1" applyAlignment="1">
      <alignment horizontal="center"/>
    </xf>
    <xf numFmtId="2" fontId="12" fillId="0" borderId="7" xfId="0" applyNumberFormat="1" applyFon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18" fillId="0" borderId="7" xfId="0" applyFont="1" applyBorder="1"/>
    <xf numFmtId="49" fontId="7" fillId="0" borderId="7" xfId="0" applyNumberFormat="1" applyFont="1" applyBorder="1" applyAlignment="1">
      <alignment wrapText="1"/>
    </xf>
    <xf numFmtId="0" fontId="12" fillId="0" borderId="7" xfId="0" applyFont="1" applyBorder="1" applyAlignment="1">
      <alignment horizontal="center"/>
    </xf>
    <xf numFmtId="49" fontId="2" fillId="0" borderId="7" xfId="0" applyNumberFormat="1" applyFont="1" applyBorder="1" applyAlignment="1">
      <alignment wrapText="1"/>
    </xf>
    <xf numFmtId="49" fontId="7" fillId="0" borderId="7" xfId="0" applyNumberFormat="1" applyFont="1" applyBorder="1" applyAlignment="1">
      <alignment horizontal="right"/>
    </xf>
    <xf numFmtId="0" fontId="8" fillId="0" borderId="7" xfId="0" applyFont="1" applyFill="1" applyBorder="1"/>
    <xf numFmtId="0" fontId="3" fillId="0" borderId="7" xfId="0" applyFont="1" applyBorder="1" applyAlignment="1">
      <alignment wrapText="1"/>
    </xf>
    <xf numFmtId="49" fontId="2" fillId="0" borderId="7" xfId="0" applyNumberFormat="1" applyFont="1" applyBorder="1" applyAlignment="1">
      <alignment horizontal="right"/>
    </xf>
    <xf numFmtId="0" fontId="19" fillId="0" borderId="7" xfId="0" applyFont="1" applyBorder="1" applyAlignment="1">
      <alignment horizontal="center"/>
    </xf>
    <xf numFmtId="0" fontId="7" fillId="0" borderId="7" xfId="0" applyFont="1" applyBorder="1" applyAlignment="1">
      <alignment wrapText="1"/>
    </xf>
    <xf numFmtId="49" fontId="5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2" fontId="20" fillId="0" borderId="7" xfId="0" applyNumberFormat="1" applyFont="1" applyBorder="1" applyAlignment="1">
      <alignment horizontal="center"/>
    </xf>
    <xf numFmtId="0" fontId="20" fillId="0" borderId="7" xfId="0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3" fillId="0" borderId="7" xfId="0" applyFont="1" applyFill="1" applyBorder="1" applyAlignment="1">
      <alignment horizontal="justify" vertical="top" wrapText="1"/>
    </xf>
    <xf numFmtId="49" fontId="12" fillId="0" borderId="7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0" borderId="7" xfId="0" applyFont="1" applyFill="1" applyBorder="1" applyAlignment="1">
      <alignment horizontal="justify" vertical="top" wrapText="1"/>
    </xf>
    <xf numFmtId="2" fontId="15" fillId="0" borderId="0" xfId="0" applyNumberFormat="1" applyFont="1" applyAlignment="1">
      <alignment horizontal="center"/>
    </xf>
    <xf numFmtId="49" fontId="15" fillId="0" borderId="7" xfId="0" applyNumberFormat="1" applyFont="1" applyBorder="1" applyAlignment="1">
      <alignment horizontal="center" vertical="center"/>
    </xf>
    <xf numFmtId="49" fontId="7" fillId="0" borderId="7" xfId="0" applyNumberFormat="1" applyFont="1" applyBorder="1"/>
    <xf numFmtId="0" fontId="5" fillId="0" borderId="7" xfId="0" applyFont="1" applyFill="1" applyBorder="1"/>
    <xf numFmtId="0" fontId="15" fillId="0" borderId="0" xfId="0" applyFont="1"/>
    <xf numFmtId="0" fontId="21" fillId="0" borderId="0" xfId="0" applyFont="1" applyAlignment="1">
      <alignment wrapText="1"/>
    </xf>
    <xf numFmtId="0" fontId="22" fillId="0" borderId="7" xfId="0" applyFont="1" applyBorder="1" applyAlignment="1">
      <alignment wrapText="1"/>
    </xf>
    <xf numFmtId="49" fontId="23" fillId="0" borderId="7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25" fillId="0" borderId="7" xfId="0" applyFont="1" applyBorder="1" applyAlignment="1">
      <alignment wrapText="1"/>
    </xf>
    <xf numFmtId="0" fontId="25" fillId="0" borderId="7" xfId="0" applyFont="1" applyBorder="1"/>
    <xf numFmtId="0" fontId="26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17D4DF0AFB94A350C758EC2BFC9189FDD22FEFBD8795D830F29815AC0DD7F15F6C979DBC892CA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81"/>
  <sheetViews>
    <sheetView tabSelected="1" view="pageBreakPreview" topLeftCell="A39" zoomScale="60" workbookViewId="0">
      <selection activeCell="B9" sqref="B9"/>
    </sheetView>
  </sheetViews>
  <sheetFormatPr defaultRowHeight="15"/>
  <cols>
    <col min="1" max="1" width="7" customWidth="1"/>
    <col min="2" max="2" width="70.85546875" customWidth="1"/>
    <col min="3" max="3" width="5.140625" customWidth="1"/>
    <col min="4" max="4" width="4" customWidth="1"/>
    <col min="5" max="5" width="4.42578125" customWidth="1"/>
    <col min="6" max="6" width="3.85546875" customWidth="1"/>
    <col min="7" max="7" width="5.140625" customWidth="1"/>
    <col min="8" max="8" width="4.28515625" customWidth="1"/>
    <col min="9" max="9" width="5.42578125" customWidth="1"/>
    <col min="10" max="10" width="5" customWidth="1"/>
    <col min="11" max="11" width="15.85546875" customWidth="1"/>
    <col min="12" max="12" width="11.85546875" hidden="1" customWidth="1"/>
    <col min="13" max="23" width="9.140625" hidden="1" customWidth="1"/>
  </cols>
  <sheetData>
    <row r="1" spans="1:18" hidden="1">
      <c r="A1" s="1"/>
      <c r="B1" s="1"/>
      <c r="C1" s="2"/>
      <c r="D1" s="2"/>
      <c r="E1" s="2"/>
      <c r="F1" s="2"/>
      <c r="G1" s="2"/>
      <c r="H1" s="2"/>
      <c r="I1" s="2"/>
      <c r="J1" s="2"/>
    </row>
    <row r="2" spans="1:18" hidden="1">
      <c r="A2" s="1"/>
      <c r="B2" s="1"/>
      <c r="C2" s="2"/>
      <c r="D2" s="2"/>
      <c r="E2" s="2"/>
      <c r="F2" s="2"/>
      <c r="G2" s="2"/>
      <c r="H2" s="2"/>
      <c r="I2" s="2"/>
      <c r="J2" s="2"/>
    </row>
    <row r="3" spans="1:18" hidden="1">
      <c r="A3" s="1"/>
      <c r="B3" s="1"/>
      <c r="C3" s="2"/>
      <c r="D3" s="2"/>
      <c r="E3" s="2"/>
      <c r="F3" s="2"/>
      <c r="G3" s="2"/>
      <c r="H3" s="2"/>
      <c r="I3" s="2"/>
      <c r="J3" s="2"/>
    </row>
    <row r="4" spans="1:18" hidden="1">
      <c r="A4" s="1"/>
      <c r="B4" s="1"/>
      <c r="C4" s="2"/>
      <c r="D4" s="2"/>
      <c r="E4" s="2"/>
      <c r="F4" s="2"/>
      <c r="G4" s="2"/>
      <c r="H4" s="3"/>
      <c r="I4" s="3"/>
      <c r="J4" s="3"/>
      <c r="K4" s="4"/>
      <c r="L4" s="4"/>
    </row>
    <row r="5" spans="1:18" hidden="1">
      <c r="A5" s="1"/>
      <c r="B5" s="1"/>
      <c r="C5" s="2"/>
      <c r="D5" s="2"/>
      <c r="E5" s="2"/>
      <c r="F5" s="2"/>
      <c r="G5" s="2"/>
      <c r="H5" s="3"/>
      <c r="I5" s="3"/>
      <c r="J5" s="3"/>
      <c r="K5" s="4"/>
      <c r="L5" s="4"/>
    </row>
    <row r="6" spans="1:18" hidden="1">
      <c r="A6" s="1"/>
      <c r="B6" s="1"/>
      <c r="C6" s="2"/>
      <c r="D6" s="2"/>
      <c r="E6" s="2"/>
      <c r="F6" s="2"/>
      <c r="G6" s="2"/>
      <c r="H6" s="3"/>
      <c r="I6" s="3"/>
      <c r="J6" s="3"/>
      <c r="K6" s="4"/>
      <c r="L6" s="4"/>
    </row>
    <row r="7" spans="1:18" hidden="1">
      <c r="A7" s="1"/>
      <c r="B7" s="1"/>
      <c r="C7" s="2"/>
      <c r="D7" s="2"/>
      <c r="E7" s="2"/>
      <c r="F7" s="2"/>
      <c r="G7" s="2"/>
      <c r="H7" s="3"/>
      <c r="I7" s="3"/>
      <c r="J7" s="3"/>
      <c r="K7" s="4"/>
      <c r="L7" s="4"/>
    </row>
    <row r="8" spans="1:18" hidden="1">
      <c r="A8" s="1"/>
      <c r="B8" s="1"/>
      <c r="C8" s="2"/>
      <c r="D8" s="2"/>
      <c r="E8" s="2"/>
      <c r="F8" s="2"/>
      <c r="G8" s="2"/>
      <c r="H8" s="3"/>
      <c r="I8" s="3"/>
      <c r="J8" s="3"/>
      <c r="K8" s="4"/>
      <c r="L8" s="4"/>
    </row>
    <row r="9" spans="1:18" ht="46.5" customHeight="1">
      <c r="A9" s="1"/>
      <c r="B9" s="1"/>
      <c r="C9" s="93" t="s">
        <v>177</v>
      </c>
      <c r="D9" s="93"/>
      <c r="E9" s="93"/>
      <c r="F9" s="93"/>
      <c r="G9" s="93"/>
      <c r="H9" s="93"/>
      <c r="I9" s="93"/>
      <c r="J9" s="93"/>
      <c r="K9" s="93"/>
      <c r="L9" s="4"/>
    </row>
    <row r="10" spans="1:18" ht="17.25" customHeight="1">
      <c r="A10" s="1"/>
      <c r="B10" s="1"/>
      <c r="C10" s="93"/>
      <c r="D10" s="93"/>
      <c r="E10" s="93"/>
      <c r="F10" s="93"/>
      <c r="G10" s="93"/>
      <c r="H10" s="93"/>
      <c r="I10" s="93"/>
      <c r="J10" s="93"/>
      <c r="K10" s="93"/>
      <c r="L10" s="4"/>
    </row>
    <row r="11" spans="1:18" ht="23.25" customHeight="1">
      <c r="A11" s="1"/>
      <c r="B11" s="1"/>
      <c r="C11" s="93"/>
      <c r="D11" s="93"/>
      <c r="E11" s="93"/>
      <c r="F11" s="93"/>
      <c r="G11" s="93"/>
      <c r="H11" s="93"/>
      <c r="I11" s="93"/>
      <c r="J11" s="93"/>
      <c r="K11" s="93"/>
      <c r="L11" s="4"/>
    </row>
    <row r="12" spans="1:18">
      <c r="A12" s="1"/>
      <c r="B12" s="1"/>
      <c r="C12" s="2"/>
      <c r="D12" s="2"/>
      <c r="E12" s="5"/>
      <c r="F12" s="2"/>
      <c r="H12" s="3"/>
      <c r="I12" s="3"/>
      <c r="J12" s="3"/>
      <c r="L12" s="4"/>
    </row>
    <row r="13" spans="1:18">
      <c r="A13" s="94" t="s">
        <v>175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</row>
    <row r="14" spans="1:18" ht="15.75" thickBot="1">
      <c r="A14" s="6"/>
      <c r="B14" s="94" t="s">
        <v>176</v>
      </c>
      <c r="C14" s="94"/>
      <c r="D14" s="94"/>
      <c r="E14" s="94"/>
      <c r="F14" s="94"/>
      <c r="G14" s="94"/>
      <c r="H14" s="94"/>
      <c r="I14" s="94"/>
      <c r="J14" s="94"/>
      <c r="K14" s="94"/>
    </row>
    <row r="15" spans="1:18" ht="15.75" thickBot="1">
      <c r="A15" s="7" t="s">
        <v>0</v>
      </c>
      <c r="B15" s="8" t="s">
        <v>1</v>
      </c>
      <c r="C15" s="95" t="s">
        <v>2</v>
      </c>
      <c r="D15" s="95"/>
      <c r="E15" s="95"/>
      <c r="F15" s="95"/>
      <c r="G15" s="95"/>
      <c r="H15" s="95"/>
      <c r="I15" s="95"/>
      <c r="J15" s="95"/>
      <c r="K15" s="9" t="s">
        <v>3</v>
      </c>
      <c r="L15" s="10" t="s">
        <v>4</v>
      </c>
      <c r="M15" s="10"/>
      <c r="N15" s="10"/>
      <c r="O15" s="10"/>
      <c r="P15" s="10"/>
      <c r="Q15" s="10"/>
      <c r="R15" s="10"/>
    </row>
    <row r="16" spans="1:18">
      <c r="A16" s="11">
        <v>1</v>
      </c>
      <c r="B16" s="12">
        <v>2</v>
      </c>
      <c r="C16" s="96">
        <v>3</v>
      </c>
      <c r="D16" s="96"/>
      <c r="E16" s="96"/>
      <c r="F16" s="96"/>
      <c r="G16" s="96"/>
      <c r="H16" s="96"/>
      <c r="I16" s="96"/>
      <c r="J16" s="97"/>
      <c r="K16" s="13">
        <v>4</v>
      </c>
      <c r="L16" s="14">
        <v>5</v>
      </c>
      <c r="M16" s="14">
        <v>6</v>
      </c>
      <c r="N16" s="14">
        <v>7</v>
      </c>
      <c r="O16" s="14"/>
      <c r="P16" s="14"/>
      <c r="Q16" s="14"/>
      <c r="R16" s="14"/>
    </row>
    <row r="17" spans="1:23" ht="45.75" customHeight="1">
      <c r="A17" s="15"/>
      <c r="B17" s="15"/>
      <c r="C17" s="16" t="s">
        <v>5</v>
      </c>
      <c r="D17" s="16" t="s">
        <v>6</v>
      </c>
      <c r="E17" s="16" t="s">
        <v>7</v>
      </c>
      <c r="F17" s="16" t="s">
        <v>8</v>
      </c>
      <c r="G17" s="16" t="s">
        <v>9</v>
      </c>
      <c r="H17" s="16" t="s">
        <v>10</v>
      </c>
      <c r="I17" s="16" t="s">
        <v>11</v>
      </c>
      <c r="J17" s="16" t="s">
        <v>12</v>
      </c>
      <c r="K17" s="17"/>
      <c r="L17" s="14" t="s">
        <v>13</v>
      </c>
      <c r="M17" s="14" t="s">
        <v>14</v>
      </c>
      <c r="N17" s="14" t="s">
        <v>15</v>
      </c>
      <c r="O17" s="14" t="s">
        <v>16</v>
      </c>
      <c r="P17" s="14" t="s">
        <v>17</v>
      </c>
      <c r="Q17" s="14" t="s">
        <v>18</v>
      </c>
      <c r="R17" s="14" t="s">
        <v>19</v>
      </c>
      <c r="S17" s="18" t="s">
        <v>20</v>
      </c>
      <c r="T17" s="18" t="s">
        <v>21</v>
      </c>
      <c r="U17" s="18" t="s">
        <v>22</v>
      </c>
      <c r="V17" s="18" t="s">
        <v>23</v>
      </c>
    </row>
    <row r="18" spans="1:23">
      <c r="A18" s="19" t="s">
        <v>24</v>
      </c>
      <c r="B18" s="20" t="s">
        <v>25</v>
      </c>
      <c r="C18" s="21" t="s">
        <v>26</v>
      </c>
      <c r="D18" s="21">
        <v>1</v>
      </c>
      <c r="E18" s="21" t="s">
        <v>27</v>
      </c>
      <c r="F18" s="21" t="s">
        <v>27</v>
      </c>
      <c r="G18" s="21" t="s">
        <v>26</v>
      </c>
      <c r="H18" s="21" t="s">
        <v>27</v>
      </c>
      <c r="I18" s="21" t="s">
        <v>28</v>
      </c>
      <c r="J18" s="21" t="s">
        <v>26</v>
      </c>
      <c r="K18" s="22">
        <f>K20+K30+K32+K39+K48+K46+K37+K25+K44</f>
        <v>2959</v>
      </c>
      <c r="L18" s="23">
        <f t="shared" ref="L18:W18" si="0">L20+L30+L32+L39+L48</f>
        <v>2752470</v>
      </c>
      <c r="M18" s="23">
        <f t="shared" si="0"/>
        <v>2731180</v>
      </c>
      <c r="N18" s="23">
        <f t="shared" si="0"/>
        <v>2810770</v>
      </c>
      <c r="O18" s="23">
        <f t="shared" si="0"/>
        <v>922788</v>
      </c>
      <c r="P18" s="23">
        <f t="shared" si="0"/>
        <v>922889</v>
      </c>
      <c r="Q18" s="23">
        <f t="shared" si="0"/>
        <v>965093</v>
      </c>
      <c r="R18" s="23">
        <f t="shared" si="0"/>
        <v>2810770</v>
      </c>
      <c r="S18" s="23">
        <f t="shared" si="0"/>
        <v>2736.1000000000004</v>
      </c>
      <c r="T18" s="23">
        <f t="shared" si="0"/>
        <v>2725</v>
      </c>
      <c r="U18" s="23">
        <f t="shared" si="0"/>
        <v>3011.7000000000003</v>
      </c>
      <c r="V18" s="23">
        <f t="shared" si="0"/>
        <v>3001.4</v>
      </c>
      <c r="W18" s="23">
        <f t="shared" si="0"/>
        <v>11474.2</v>
      </c>
    </row>
    <row r="19" spans="1:23">
      <c r="A19" s="19" t="s">
        <v>29</v>
      </c>
      <c r="B19" s="24" t="s">
        <v>30</v>
      </c>
      <c r="C19" s="21" t="s">
        <v>26</v>
      </c>
      <c r="D19" s="21" t="s">
        <v>31</v>
      </c>
      <c r="E19" s="21" t="s">
        <v>32</v>
      </c>
      <c r="F19" s="21" t="s">
        <v>27</v>
      </c>
      <c r="G19" s="21" t="s">
        <v>26</v>
      </c>
      <c r="H19" s="21" t="s">
        <v>27</v>
      </c>
      <c r="I19" s="21" t="s">
        <v>28</v>
      </c>
      <c r="J19" s="21" t="s">
        <v>26</v>
      </c>
      <c r="K19" s="22">
        <f t="shared" ref="K19:W20" si="1">K20</f>
        <v>260</v>
      </c>
      <c r="L19" s="25">
        <f t="shared" si="1"/>
        <v>2213000</v>
      </c>
      <c r="M19" s="25">
        <f t="shared" si="1"/>
        <v>2213100</v>
      </c>
      <c r="N19" s="25">
        <f t="shared" si="1"/>
        <v>2213000</v>
      </c>
      <c r="O19" s="25">
        <f t="shared" si="1"/>
        <v>737666</v>
      </c>
      <c r="P19" s="25">
        <f t="shared" si="1"/>
        <v>737666</v>
      </c>
      <c r="Q19" s="25">
        <f t="shared" si="1"/>
        <v>737668</v>
      </c>
      <c r="R19" s="25">
        <f t="shared" si="1"/>
        <v>2213000</v>
      </c>
      <c r="S19" s="25">
        <f t="shared" si="1"/>
        <v>2216.3000000000002</v>
      </c>
      <c r="T19" s="25">
        <f t="shared" si="1"/>
        <v>2216.4</v>
      </c>
      <c r="U19" s="25">
        <f t="shared" si="1"/>
        <v>2216.4</v>
      </c>
      <c r="V19" s="25">
        <f t="shared" si="1"/>
        <v>2216.4</v>
      </c>
      <c r="W19" s="25">
        <f t="shared" si="1"/>
        <v>8865.5</v>
      </c>
    </row>
    <row r="20" spans="1:23" ht="12.75" customHeight="1">
      <c r="A20" s="19" t="s">
        <v>33</v>
      </c>
      <c r="B20" s="24" t="s">
        <v>34</v>
      </c>
      <c r="C20" s="21" t="s">
        <v>35</v>
      </c>
      <c r="D20" s="21" t="s">
        <v>31</v>
      </c>
      <c r="E20" s="21" t="s">
        <v>32</v>
      </c>
      <c r="F20" s="21" t="s">
        <v>36</v>
      </c>
      <c r="G20" s="21" t="s">
        <v>26</v>
      </c>
      <c r="H20" s="21" t="s">
        <v>32</v>
      </c>
      <c r="I20" s="21" t="s">
        <v>28</v>
      </c>
      <c r="J20" s="21" t="s">
        <v>37</v>
      </c>
      <c r="K20" s="22">
        <f>K21+K22+K23+K24</f>
        <v>260</v>
      </c>
      <c r="L20" s="25">
        <f t="shared" si="1"/>
        <v>2213000</v>
      </c>
      <c r="M20" s="25">
        <f t="shared" si="1"/>
        <v>2213100</v>
      </c>
      <c r="N20" s="25">
        <f t="shared" si="1"/>
        <v>2213000</v>
      </c>
      <c r="O20" s="25">
        <f t="shared" si="1"/>
        <v>737666</v>
      </c>
      <c r="P20" s="25">
        <f t="shared" si="1"/>
        <v>737666</v>
      </c>
      <c r="Q20" s="25">
        <f t="shared" si="1"/>
        <v>737668</v>
      </c>
      <c r="R20" s="25">
        <f t="shared" si="1"/>
        <v>2213000</v>
      </c>
      <c r="S20" s="25">
        <f t="shared" si="1"/>
        <v>2216.3000000000002</v>
      </c>
      <c r="T20" s="25">
        <f t="shared" si="1"/>
        <v>2216.4</v>
      </c>
      <c r="U20" s="25">
        <f t="shared" si="1"/>
        <v>2216.4</v>
      </c>
      <c r="V20" s="25">
        <f t="shared" si="1"/>
        <v>2216.4</v>
      </c>
      <c r="W20" s="25">
        <f t="shared" si="1"/>
        <v>8865.5</v>
      </c>
    </row>
    <row r="21" spans="1:23" ht="62.25" customHeight="1">
      <c r="A21" s="26" t="s">
        <v>38</v>
      </c>
      <c r="B21" s="27" t="s">
        <v>39</v>
      </c>
      <c r="C21" s="28" t="s">
        <v>35</v>
      </c>
      <c r="D21" s="28" t="s">
        <v>31</v>
      </c>
      <c r="E21" s="28" t="s">
        <v>32</v>
      </c>
      <c r="F21" s="28" t="s">
        <v>36</v>
      </c>
      <c r="G21" s="28" t="s">
        <v>40</v>
      </c>
      <c r="H21" s="28" t="s">
        <v>32</v>
      </c>
      <c r="I21" s="28" t="s">
        <v>28</v>
      </c>
      <c r="J21" s="28" t="s">
        <v>37</v>
      </c>
      <c r="K21" s="29">
        <v>250</v>
      </c>
      <c r="L21" s="30">
        <f t="shared" ref="L21:V21" si="2">L22+L23</f>
        <v>2213000</v>
      </c>
      <c r="M21" s="30">
        <f t="shared" si="2"/>
        <v>2213100</v>
      </c>
      <c r="N21" s="30">
        <f t="shared" si="2"/>
        <v>2213000</v>
      </c>
      <c r="O21" s="30">
        <f t="shared" si="2"/>
        <v>737666</v>
      </c>
      <c r="P21" s="30">
        <f t="shared" si="2"/>
        <v>737666</v>
      </c>
      <c r="Q21" s="30">
        <f t="shared" si="2"/>
        <v>737668</v>
      </c>
      <c r="R21" s="30">
        <f t="shared" si="2"/>
        <v>2213000</v>
      </c>
      <c r="S21" s="31">
        <f t="shared" si="2"/>
        <v>2216.3000000000002</v>
      </c>
      <c r="T21" s="31">
        <f t="shared" si="2"/>
        <v>2216.4</v>
      </c>
      <c r="U21" s="31">
        <f t="shared" si="2"/>
        <v>2216.4</v>
      </c>
      <c r="V21" s="31">
        <f t="shared" si="2"/>
        <v>2216.4</v>
      </c>
      <c r="W21" s="14">
        <f>S21+T21+U21+V21</f>
        <v>8865.5</v>
      </c>
    </row>
    <row r="22" spans="1:23" ht="63.75" customHeight="1">
      <c r="A22" s="68" t="s">
        <v>144</v>
      </c>
      <c r="B22" s="27" t="s">
        <v>41</v>
      </c>
      <c r="C22" s="28" t="s">
        <v>35</v>
      </c>
      <c r="D22" s="28" t="s">
        <v>31</v>
      </c>
      <c r="E22" s="28" t="s">
        <v>32</v>
      </c>
      <c r="F22" s="28" t="s">
        <v>36</v>
      </c>
      <c r="G22" s="28" t="s">
        <v>42</v>
      </c>
      <c r="H22" s="28" t="s">
        <v>32</v>
      </c>
      <c r="I22" s="28" t="s">
        <v>28</v>
      </c>
      <c r="J22" s="28" t="s">
        <v>37</v>
      </c>
      <c r="K22" s="29">
        <v>0</v>
      </c>
      <c r="L22">
        <v>2195500</v>
      </c>
      <c r="M22">
        <v>2195600</v>
      </c>
      <c r="N22">
        <v>2195500</v>
      </c>
      <c r="O22">
        <v>731833</v>
      </c>
      <c r="P22">
        <v>731833</v>
      </c>
      <c r="Q22">
        <v>731834</v>
      </c>
      <c r="R22" s="23">
        <f>Q22+P22+O22</f>
        <v>2195500</v>
      </c>
      <c r="S22" s="14">
        <v>2196.3000000000002</v>
      </c>
      <c r="T22" s="14">
        <v>2196.4</v>
      </c>
      <c r="U22" s="14">
        <v>2196.4</v>
      </c>
      <c r="V22" s="14">
        <v>2196.4</v>
      </c>
      <c r="W22" s="33">
        <f>S22+T22+U22+V22</f>
        <v>8785.5</v>
      </c>
    </row>
    <row r="23" spans="1:23" ht="35.25" customHeight="1">
      <c r="A23" s="68" t="s">
        <v>145</v>
      </c>
      <c r="B23" s="27" t="s">
        <v>43</v>
      </c>
      <c r="C23" s="28" t="s">
        <v>35</v>
      </c>
      <c r="D23" s="28" t="s">
        <v>31</v>
      </c>
      <c r="E23" s="28" t="s">
        <v>32</v>
      </c>
      <c r="F23" s="28" t="s">
        <v>36</v>
      </c>
      <c r="G23" s="28" t="s">
        <v>44</v>
      </c>
      <c r="H23" s="28" t="s">
        <v>32</v>
      </c>
      <c r="I23" s="28" t="s">
        <v>28</v>
      </c>
      <c r="J23" s="28" t="s">
        <v>37</v>
      </c>
      <c r="K23" s="29">
        <v>10</v>
      </c>
      <c r="L23">
        <v>17500</v>
      </c>
      <c r="M23">
        <v>17500</v>
      </c>
      <c r="N23">
        <v>17500</v>
      </c>
      <c r="O23">
        <v>5833</v>
      </c>
      <c r="P23">
        <v>5833</v>
      </c>
      <c r="Q23">
        <v>5834</v>
      </c>
      <c r="R23" s="23">
        <f>Q23+P23+O23</f>
        <v>17500</v>
      </c>
      <c r="S23" s="14">
        <v>20</v>
      </c>
      <c r="T23" s="14">
        <v>20</v>
      </c>
      <c r="U23" s="14">
        <v>20</v>
      </c>
      <c r="V23" s="14">
        <v>20</v>
      </c>
      <c r="W23" s="14">
        <f t="shared" ref="W23:W79" si="3">S23+T23+U23+V23</f>
        <v>80</v>
      </c>
    </row>
    <row r="24" spans="1:23" ht="50.25" customHeight="1">
      <c r="A24" s="68" t="s">
        <v>146</v>
      </c>
      <c r="B24" s="34" t="s">
        <v>45</v>
      </c>
      <c r="C24" s="28" t="s">
        <v>35</v>
      </c>
      <c r="D24" s="28" t="s">
        <v>31</v>
      </c>
      <c r="E24" s="28" t="s">
        <v>32</v>
      </c>
      <c r="F24" s="28" t="s">
        <v>36</v>
      </c>
      <c r="G24" s="28" t="s">
        <v>46</v>
      </c>
      <c r="H24" s="28" t="s">
        <v>32</v>
      </c>
      <c r="I24" s="28" t="s">
        <v>28</v>
      </c>
      <c r="J24" s="28" t="s">
        <v>37</v>
      </c>
      <c r="K24" s="29">
        <v>0</v>
      </c>
      <c r="R24" s="23"/>
      <c r="S24" s="14"/>
      <c r="T24" s="14"/>
      <c r="U24" s="14"/>
      <c r="V24" s="14"/>
      <c r="W24" s="14"/>
    </row>
    <row r="25" spans="1:23" ht="20.25" customHeight="1">
      <c r="A25" s="24">
        <v>2</v>
      </c>
      <c r="B25" s="35" t="s">
        <v>47</v>
      </c>
      <c r="C25" s="21" t="s">
        <v>26</v>
      </c>
      <c r="D25" s="21" t="s">
        <v>31</v>
      </c>
      <c r="E25" s="21" t="s">
        <v>48</v>
      </c>
      <c r="F25" s="21" t="s">
        <v>36</v>
      </c>
      <c r="G25" s="21" t="s">
        <v>26</v>
      </c>
      <c r="H25" s="21" t="s">
        <v>32</v>
      </c>
      <c r="I25" s="21" t="s">
        <v>28</v>
      </c>
      <c r="J25" s="21" t="s">
        <v>37</v>
      </c>
      <c r="K25" s="46">
        <f>K26+K27+K28+K29</f>
        <v>1326</v>
      </c>
      <c r="R25" s="23"/>
      <c r="S25" s="14"/>
      <c r="T25" s="14"/>
      <c r="U25" s="14"/>
      <c r="V25" s="14"/>
      <c r="W25" s="14"/>
    </row>
    <row r="26" spans="1:23" ht="53.25" customHeight="1">
      <c r="A26" s="36" t="s">
        <v>49</v>
      </c>
      <c r="B26" s="27" t="s">
        <v>50</v>
      </c>
      <c r="C26" s="28" t="s">
        <v>51</v>
      </c>
      <c r="D26" s="28" t="s">
        <v>31</v>
      </c>
      <c r="E26" s="28" t="s">
        <v>48</v>
      </c>
      <c r="F26" s="28" t="s">
        <v>36</v>
      </c>
      <c r="G26" s="28" t="s">
        <v>52</v>
      </c>
      <c r="H26" s="28" t="s">
        <v>32</v>
      </c>
      <c r="I26" s="28" t="s">
        <v>28</v>
      </c>
      <c r="J26" s="28" t="s">
        <v>37</v>
      </c>
      <c r="K26" s="29">
        <v>470.5</v>
      </c>
      <c r="R26" s="23"/>
      <c r="S26" s="14"/>
      <c r="T26" s="14"/>
      <c r="U26" s="14"/>
      <c r="V26" s="14"/>
      <c r="W26" s="14"/>
    </row>
    <row r="27" spans="1:23" ht="53.25" customHeight="1">
      <c r="A27" s="36" t="s">
        <v>53</v>
      </c>
      <c r="B27" s="27" t="s">
        <v>54</v>
      </c>
      <c r="C27" s="28" t="s">
        <v>51</v>
      </c>
      <c r="D27" s="28" t="s">
        <v>31</v>
      </c>
      <c r="E27" s="28" t="s">
        <v>48</v>
      </c>
      <c r="F27" s="28" t="s">
        <v>36</v>
      </c>
      <c r="G27" s="28" t="s">
        <v>55</v>
      </c>
      <c r="H27" s="28" t="s">
        <v>32</v>
      </c>
      <c r="I27" s="28" t="s">
        <v>28</v>
      </c>
      <c r="J27" s="28" t="s">
        <v>37</v>
      </c>
      <c r="K27" s="29">
        <v>7.1</v>
      </c>
      <c r="R27" s="23"/>
      <c r="S27" s="14"/>
      <c r="T27" s="14"/>
      <c r="U27" s="14"/>
      <c r="V27" s="14"/>
      <c r="W27" s="14"/>
    </row>
    <row r="28" spans="1:23" ht="53.25" customHeight="1">
      <c r="A28" s="36" t="s">
        <v>56</v>
      </c>
      <c r="B28" s="27" t="s">
        <v>57</v>
      </c>
      <c r="C28" s="28" t="s">
        <v>51</v>
      </c>
      <c r="D28" s="28" t="s">
        <v>31</v>
      </c>
      <c r="E28" s="28" t="s">
        <v>48</v>
      </c>
      <c r="F28" s="28" t="s">
        <v>36</v>
      </c>
      <c r="G28" s="28" t="s">
        <v>58</v>
      </c>
      <c r="H28" s="28" t="s">
        <v>32</v>
      </c>
      <c r="I28" s="28" t="s">
        <v>28</v>
      </c>
      <c r="J28" s="28" t="s">
        <v>37</v>
      </c>
      <c r="K28" s="29">
        <v>1027</v>
      </c>
      <c r="R28" s="23"/>
      <c r="S28" s="14"/>
      <c r="T28" s="14"/>
      <c r="U28" s="14"/>
      <c r="V28" s="14"/>
      <c r="W28" s="14"/>
    </row>
    <row r="29" spans="1:23" ht="53.25" customHeight="1">
      <c r="A29" s="36" t="s">
        <v>59</v>
      </c>
      <c r="B29" s="27" t="s">
        <v>60</v>
      </c>
      <c r="C29" s="28" t="s">
        <v>51</v>
      </c>
      <c r="D29" s="28" t="s">
        <v>31</v>
      </c>
      <c r="E29" s="28" t="s">
        <v>48</v>
      </c>
      <c r="F29" s="28" t="s">
        <v>36</v>
      </c>
      <c r="G29" s="28" t="s">
        <v>61</v>
      </c>
      <c r="H29" s="28" t="s">
        <v>32</v>
      </c>
      <c r="I29" s="28" t="s">
        <v>28</v>
      </c>
      <c r="J29" s="28" t="s">
        <v>37</v>
      </c>
      <c r="K29" s="29">
        <v>-178.6</v>
      </c>
      <c r="R29" s="23"/>
      <c r="S29" s="14"/>
      <c r="T29" s="14"/>
      <c r="U29" s="14"/>
      <c r="V29" s="14"/>
      <c r="W29" s="14"/>
    </row>
    <row r="30" spans="1:23">
      <c r="A30" s="19" t="s">
        <v>62</v>
      </c>
      <c r="B30" s="37" t="s">
        <v>63</v>
      </c>
      <c r="C30" s="21" t="s">
        <v>26</v>
      </c>
      <c r="D30" s="21" t="s">
        <v>31</v>
      </c>
      <c r="E30" s="21" t="s">
        <v>64</v>
      </c>
      <c r="F30" s="21" t="s">
        <v>27</v>
      </c>
      <c r="G30" s="21" t="s">
        <v>26</v>
      </c>
      <c r="H30" s="21" t="s">
        <v>27</v>
      </c>
      <c r="I30" s="21" t="s">
        <v>28</v>
      </c>
      <c r="J30" s="21" t="s">
        <v>26</v>
      </c>
      <c r="K30" s="22">
        <f t="shared" ref="K30:V30" si="4">K31</f>
        <v>1</v>
      </c>
      <c r="L30" s="25">
        <f t="shared" si="4"/>
        <v>170</v>
      </c>
      <c r="M30" s="25">
        <f t="shared" si="4"/>
        <v>180</v>
      </c>
      <c r="N30" s="25">
        <f t="shared" si="4"/>
        <v>170</v>
      </c>
      <c r="O30" s="25">
        <f t="shared" si="4"/>
        <v>56</v>
      </c>
      <c r="P30" s="25">
        <f t="shared" si="4"/>
        <v>57</v>
      </c>
      <c r="Q30" s="25">
        <f t="shared" si="4"/>
        <v>57</v>
      </c>
      <c r="R30" s="25">
        <f t="shared" si="4"/>
        <v>170</v>
      </c>
      <c r="S30" s="25">
        <f t="shared" si="4"/>
        <v>11.3</v>
      </c>
      <c r="T30" s="25">
        <f t="shared" si="4"/>
        <v>0</v>
      </c>
      <c r="U30" s="25">
        <f t="shared" si="4"/>
        <v>11.3</v>
      </c>
      <c r="V30" s="25">
        <f t="shared" si="4"/>
        <v>0</v>
      </c>
      <c r="W30" s="14">
        <f t="shared" si="3"/>
        <v>22.6</v>
      </c>
    </row>
    <row r="31" spans="1:23" ht="19.5" customHeight="1">
      <c r="A31" s="68" t="s">
        <v>53</v>
      </c>
      <c r="B31" s="32" t="s">
        <v>65</v>
      </c>
      <c r="C31" s="28" t="s">
        <v>35</v>
      </c>
      <c r="D31" s="28" t="s">
        <v>31</v>
      </c>
      <c r="E31" s="28" t="s">
        <v>64</v>
      </c>
      <c r="F31" s="28" t="s">
        <v>48</v>
      </c>
      <c r="G31" s="28" t="s">
        <v>40</v>
      </c>
      <c r="H31" s="28" t="s">
        <v>32</v>
      </c>
      <c r="I31" s="28" t="s">
        <v>28</v>
      </c>
      <c r="J31" s="28" t="s">
        <v>37</v>
      </c>
      <c r="K31" s="29">
        <v>1</v>
      </c>
      <c r="L31">
        <v>170</v>
      </c>
      <c r="M31">
        <v>180</v>
      </c>
      <c r="N31">
        <v>170</v>
      </c>
      <c r="O31">
        <v>56</v>
      </c>
      <c r="P31">
        <v>57</v>
      </c>
      <c r="Q31">
        <v>57</v>
      </c>
      <c r="R31" s="23">
        <f>Q31+P31+O31</f>
        <v>170</v>
      </c>
      <c r="S31" s="14">
        <v>11.3</v>
      </c>
      <c r="T31" s="14"/>
      <c r="U31" s="14">
        <v>11.3</v>
      </c>
      <c r="V31" s="14"/>
      <c r="W31" s="14">
        <f t="shared" si="3"/>
        <v>22.6</v>
      </c>
    </row>
    <row r="32" spans="1:23">
      <c r="A32" s="65">
        <v>3</v>
      </c>
      <c r="B32" s="37" t="s">
        <v>66</v>
      </c>
      <c r="C32" s="21" t="s">
        <v>26</v>
      </c>
      <c r="D32" s="21" t="s">
        <v>31</v>
      </c>
      <c r="E32" s="21" t="s">
        <v>67</v>
      </c>
      <c r="F32" s="21" t="s">
        <v>27</v>
      </c>
      <c r="G32" s="21" t="s">
        <v>26</v>
      </c>
      <c r="H32" s="21" t="s">
        <v>27</v>
      </c>
      <c r="I32" s="21" t="s">
        <v>28</v>
      </c>
      <c r="J32" s="21" t="s">
        <v>26</v>
      </c>
      <c r="K32" s="22">
        <f>K33+K34</f>
        <v>1362</v>
      </c>
      <c r="L32" s="25">
        <f t="shared" ref="L32:W32" si="5">L33+L34</f>
        <v>280600</v>
      </c>
      <c r="M32" s="25">
        <f t="shared" si="5"/>
        <v>259200</v>
      </c>
      <c r="N32" s="25">
        <f t="shared" si="5"/>
        <v>338800</v>
      </c>
      <c r="O32" s="25">
        <f t="shared" si="5"/>
        <v>98866</v>
      </c>
      <c r="P32" s="25">
        <f t="shared" si="5"/>
        <v>98866</v>
      </c>
      <c r="Q32" s="25">
        <f t="shared" si="5"/>
        <v>141068</v>
      </c>
      <c r="R32" s="25">
        <f t="shared" si="5"/>
        <v>338800</v>
      </c>
      <c r="S32" s="25">
        <f t="shared" si="5"/>
        <v>171.5</v>
      </c>
      <c r="T32" s="25">
        <f t="shared" si="5"/>
        <v>171.6</v>
      </c>
      <c r="U32" s="25">
        <f t="shared" si="5"/>
        <v>447</v>
      </c>
      <c r="V32" s="25">
        <f t="shared" si="5"/>
        <v>448</v>
      </c>
      <c r="W32" s="25">
        <f t="shared" si="5"/>
        <v>1238.0999999999999</v>
      </c>
    </row>
    <row r="33" spans="1:23">
      <c r="A33" s="54" t="s">
        <v>162</v>
      </c>
      <c r="B33" s="32" t="s">
        <v>69</v>
      </c>
      <c r="C33" s="28" t="s">
        <v>35</v>
      </c>
      <c r="D33" s="28" t="s">
        <v>31</v>
      </c>
      <c r="E33" s="28" t="s">
        <v>67</v>
      </c>
      <c r="F33" s="28" t="s">
        <v>32</v>
      </c>
      <c r="G33" s="28" t="s">
        <v>44</v>
      </c>
      <c r="H33" s="28" t="s">
        <v>70</v>
      </c>
      <c r="I33" s="28" t="s">
        <v>28</v>
      </c>
      <c r="J33" s="28" t="s">
        <v>37</v>
      </c>
      <c r="K33" s="29">
        <v>232</v>
      </c>
      <c r="L33">
        <v>0</v>
      </c>
      <c r="M33">
        <v>0</v>
      </c>
      <c r="N33">
        <v>42200</v>
      </c>
      <c r="O33">
        <v>0</v>
      </c>
      <c r="P33">
        <v>0</v>
      </c>
      <c r="Q33">
        <v>42200</v>
      </c>
      <c r="R33" s="23">
        <f>Q33+P33+O33</f>
        <v>42200</v>
      </c>
      <c r="S33" s="14"/>
      <c r="T33" s="14"/>
      <c r="U33" s="14">
        <v>52</v>
      </c>
      <c r="V33" s="14">
        <v>53</v>
      </c>
      <c r="W33" s="14">
        <f t="shared" si="3"/>
        <v>105</v>
      </c>
    </row>
    <row r="34" spans="1:23">
      <c r="A34" s="54" t="s">
        <v>163</v>
      </c>
      <c r="B34" s="32" t="s">
        <v>72</v>
      </c>
      <c r="C34" s="28" t="s">
        <v>35</v>
      </c>
      <c r="D34" s="28" t="s">
        <v>31</v>
      </c>
      <c r="E34" s="28" t="s">
        <v>67</v>
      </c>
      <c r="F34" s="28" t="s">
        <v>67</v>
      </c>
      <c r="G34" s="28" t="s">
        <v>26</v>
      </c>
      <c r="H34" s="28" t="s">
        <v>27</v>
      </c>
      <c r="I34" s="28" t="s">
        <v>28</v>
      </c>
      <c r="J34" s="28" t="s">
        <v>26</v>
      </c>
      <c r="K34" s="29">
        <f>K35+K36</f>
        <v>1130</v>
      </c>
      <c r="L34" s="30">
        <f t="shared" ref="L34:V34" si="6">L35+L36</f>
        <v>280600</v>
      </c>
      <c r="M34" s="30">
        <f t="shared" si="6"/>
        <v>259200</v>
      </c>
      <c r="N34" s="30">
        <f t="shared" si="6"/>
        <v>296600</v>
      </c>
      <c r="O34" s="30">
        <f t="shared" si="6"/>
        <v>98866</v>
      </c>
      <c r="P34" s="30">
        <f t="shared" si="6"/>
        <v>98866</v>
      </c>
      <c r="Q34" s="30">
        <f t="shared" si="6"/>
        <v>98868</v>
      </c>
      <c r="R34" s="30">
        <f t="shared" si="6"/>
        <v>296600</v>
      </c>
      <c r="S34" s="30">
        <f t="shared" si="6"/>
        <v>171.5</v>
      </c>
      <c r="T34" s="30">
        <f t="shared" si="6"/>
        <v>171.6</v>
      </c>
      <c r="U34" s="30">
        <f t="shared" si="6"/>
        <v>395</v>
      </c>
      <c r="V34" s="30">
        <f t="shared" si="6"/>
        <v>395</v>
      </c>
      <c r="W34" s="14">
        <f t="shared" si="3"/>
        <v>1133.0999999999999</v>
      </c>
    </row>
    <row r="35" spans="1:23" ht="30">
      <c r="A35" s="54" t="s">
        <v>164</v>
      </c>
      <c r="B35" s="40" t="s">
        <v>147</v>
      </c>
      <c r="C35" s="28" t="s">
        <v>35</v>
      </c>
      <c r="D35" s="28" t="s">
        <v>31</v>
      </c>
      <c r="E35" s="28" t="s">
        <v>67</v>
      </c>
      <c r="F35" s="28" t="s">
        <v>67</v>
      </c>
      <c r="G35" s="28" t="s">
        <v>74</v>
      </c>
      <c r="H35" s="28" t="s">
        <v>70</v>
      </c>
      <c r="I35" s="28" t="s">
        <v>28</v>
      </c>
      <c r="J35" s="28" t="s">
        <v>37</v>
      </c>
      <c r="K35" s="29">
        <v>305</v>
      </c>
      <c r="R35" s="23"/>
      <c r="S35" s="14">
        <v>50</v>
      </c>
      <c r="T35" s="14">
        <v>50</v>
      </c>
      <c r="U35" s="14">
        <v>120</v>
      </c>
      <c r="V35" s="14">
        <v>120</v>
      </c>
      <c r="W35" s="14">
        <f t="shared" si="3"/>
        <v>340</v>
      </c>
    </row>
    <row r="36" spans="1:23" ht="33" customHeight="1">
      <c r="A36" s="54" t="s">
        <v>165</v>
      </c>
      <c r="B36" s="39" t="s">
        <v>73</v>
      </c>
      <c r="C36" s="28" t="s">
        <v>35</v>
      </c>
      <c r="D36" s="28" t="s">
        <v>31</v>
      </c>
      <c r="E36" s="28" t="s">
        <v>67</v>
      </c>
      <c r="F36" s="28" t="s">
        <v>67</v>
      </c>
      <c r="G36" s="28" t="s">
        <v>74</v>
      </c>
      <c r="H36" s="28" t="s">
        <v>70</v>
      </c>
      <c r="I36" s="28" t="s">
        <v>28</v>
      </c>
      <c r="J36" s="28" t="s">
        <v>37</v>
      </c>
      <c r="K36" s="29">
        <v>825</v>
      </c>
      <c r="L36">
        <v>280600</v>
      </c>
      <c r="M36">
        <v>259200</v>
      </c>
      <c r="N36">
        <v>296600</v>
      </c>
      <c r="O36" s="41">
        <v>98866</v>
      </c>
      <c r="P36" s="41">
        <v>98866</v>
      </c>
      <c r="Q36" s="42">
        <v>98868</v>
      </c>
      <c r="R36" s="23">
        <f>Q36+P36+O36</f>
        <v>296600</v>
      </c>
      <c r="S36" s="43">
        <v>121.5</v>
      </c>
      <c r="T36" s="43">
        <v>121.6</v>
      </c>
      <c r="U36" s="14">
        <v>275</v>
      </c>
      <c r="V36" s="14">
        <v>275</v>
      </c>
      <c r="W36" s="14">
        <f t="shared" si="3"/>
        <v>793.1</v>
      </c>
    </row>
    <row r="37" spans="1:23" ht="28.5" customHeight="1">
      <c r="A37" s="65" t="s">
        <v>141</v>
      </c>
      <c r="B37" s="44" t="s">
        <v>76</v>
      </c>
      <c r="C37" s="45" t="s">
        <v>26</v>
      </c>
      <c r="D37" s="45" t="s">
        <v>31</v>
      </c>
      <c r="E37" s="45" t="s">
        <v>77</v>
      </c>
      <c r="F37" s="45" t="s">
        <v>27</v>
      </c>
      <c r="G37" s="45" t="s">
        <v>26</v>
      </c>
      <c r="H37" s="45" t="s">
        <v>27</v>
      </c>
      <c r="I37" s="45" t="s">
        <v>28</v>
      </c>
      <c r="J37" s="45" t="s">
        <v>26</v>
      </c>
      <c r="K37" s="46">
        <f>K38</f>
        <v>0</v>
      </c>
      <c r="O37" s="41"/>
      <c r="P37" s="41"/>
      <c r="Q37" s="42"/>
      <c r="R37" s="23"/>
      <c r="S37" s="14"/>
      <c r="T37" s="14"/>
      <c r="U37" s="14"/>
      <c r="V37" s="14"/>
      <c r="W37" s="14">
        <f t="shared" si="3"/>
        <v>0</v>
      </c>
    </row>
    <row r="38" spans="1:23" ht="47.25" customHeight="1">
      <c r="A38" s="54" t="s">
        <v>87</v>
      </c>
      <c r="B38" s="47" t="s">
        <v>79</v>
      </c>
      <c r="C38" s="28" t="s">
        <v>167</v>
      </c>
      <c r="D38" s="28" t="s">
        <v>31</v>
      </c>
      <c r="E38" s="28" t="s">
        <v>77</v>
      </c>
      <c r="F38" s="28" t="s">
        <v>80</v>
      </c>
      <c r="G38" s="28" t="s">
        <v>42</v>
      </c>
      <c r="H38" s="28" t="s">
        <v>32</v>
      </c>
      <c r="I38" s="28" t="s">
        <v>28</v>
      </c>
      <c r="J38" s="28" t="s">
        <v>37</v>
      </c>
      <c r="K38" s="29">
        <v>0</v>
      </c>
      <c r="O38" s="41"/>
      <c r="P38" s="41"/>
      <c r="Q38" s="42"/>
      <c r="R38" s="23"/>
      <c r="S38" s="14"/>
      <c r="T38" s="14"/>
      <c r="U38" s="14"/>
      <c r="V38" s="14"/>
      <c r="W38" s="14">
        <f t="shared" si="3"/>
        <v>0</v>
      </c>
    </row>
    <row r="39" spans="1:23" ht="25.5" customHeight="1">
      <c r="A39" s="65" t="s">
        <v>130</v>
      </c>
      <c r="B39" s="48" t="s">
        <v>82</v>
      </c>
      <c r="C39" s="21" t="s">
        <v>26</v>
      </c>
      <c r="D39" s="21" t="s">
        <v>31</v>
      </c>
      <c r="E39" s="21" t="s">
        <v>83</v>
      </c>
      <c r="F39" s="21" t="s">
        <v>27</v>
      </c>
      <c r="G39" s="21" t="s">
        <v>26</v>
      </c>
      <c r="H39" s="21" t="s">
        <v>27</v>
      </c>
      <c r="I39" s="21" t="s">
        <v>28</v>
      </c>
      <c r="J39" s="21" t="s">
        <v>26</v>
      </c>
      <c r="K39" s="22">
        <f>K40+K42+K43</f>
        <v>0</v>
      </c>
      <c r="L39" s="25">
        <f t="shared" ref="L39:V40" si="7">L40</f>
        <v>258700</v>
      </c>
      <c r="M39" s="25">
        <f t="shared" si="7"/>
        <v>258700</v>
      </c>
      <c r="N39" s="25">
        <f t="shared" si="7"/>
        <v>258800</v>
      </c>
      <c r="O39" s="25">
        <f t="shared" si="7"/>
        <v>86200</v>
      </c>
      <c r="P39" s="25">
        <f t="shared" si="7"/>
        <v>86300</v>
      </c>
      <c r="Q39" s="25">
        <f t="shared" si="7"/>
        <v>86300</v>
      </c>
      <c r="R39" s="25">
        <f t="shared" si="7"/>
        <v>258800</v>
      </c>
      <c r="S39" s="25">
        <f t="shared" si="7"/>
        <v>302</v>
      </c>
      <c r="T39" s="25">
        <f t="shared" si="7"/>
        <v>302</v>
      </c>
      <c r="U39" s="25">
        <f t="shared" si="7"/>
        <v>302</v>
      </c>
      <c r="V39" s="25">
        <f t="shared" si="7"/>
        <v>302</v>
      </c>
      <c r="W39" s="14">
        <f t="shared" si="3"/>
        <v>1208</v>
      </c>
    </row>
    <row r="40" spans="1:23" ht="1.5" hidden="1" customHeight="1">
      <c r="A40" s="49" t="s">
        <v>84</v>
      </c>
      <c r="B40" s="50" t="s">
        <v>85</v>
      </c>
      <c r="C40" s="51" t="s">
        <v>26</v>
      </c>
      <c r="D40" s="51">
        <v>1</v>
      </c>
      <c r="E40" s="51">
        <v>11</v>
      </c>
      <c r="F40" s="51" t="s">
        <v>64</v>
      </c>
      <c r="G40" s="51" t="s">
        <v>26</v>
      </c>
      <c r="H40" s="51" t="s">
        <v>27</v>
      </c>
      <c r="I40" s="51" t="s">
        <v>28</v>
      </c>
      <c r="J40" s="51" t="s">
        <v>86</v>
      </c>
      <c r="K40" s="52">
        <f>K41</f>
        <v>0</v>
      </c>
      <c r="L40" s="53">
        <f t="shared" si="7"/>
        <v>258700</v>
      </c>
      <c r="M40" s="53">
        <f t="shared" si="7"/>
        <v>258700</v>
      </c>
      <c r="N40" s="53">
        <f t="shared" si="7"/>
        <v>258800</v>
      </c>
      <c r="O40" s="53">
        <f t="shared" si="7"/>
        <v>86200</v>
      </c>
      <c r="P40" s="53">
        <f t="shared" si="7"/>
        <v>86300</v>
      </c>
      <c r="Q40" s="53">
        <f t="shared" si="7"/>
        <v>86300</v>
      </c>
      <c r="R40" s="53">
        <f t="shared" si="7"/>
        <v>258800</v>
      </c>
      <c r="S40" s="53">
        <f t="shared" si="7"/>
        <v>302</v>
      </c>
      <c r="T40" s="53">
        <f t="shared" si="7"/>
        <v>302</v>
      </c>
      <c r="U40" s="53">
        <f t="shared" si="7"/>
        <v>302</v>
      </c>
      <c r="V40" s="53">
        <f t="shared" si="7"/>
        <v>302</v>
      </c>
      <c r="W40" s="14">
        <f t="shared" si="3"/>
        <v>1208</v>
      </c>
    </row>
    <row r="41" spans="1:23" ht="54.75" customHeight="1">
      <c r="A41" s="54" t="s">
        <v>156</v>
      </c>
      <c r="B41" s="55" t="s">
        <v>151</v>
      </c>
      <c r="C41" s="56" t="s">
        <v>167</v>
      </c>
      <c r="D41" s="56" t="s">
        <v>31</v>
      </c>
      <c r="E41" s="56" t="s">
        <v>83</v>
      </c>
      <c r="F41" s="56" t="s">
        <v>64</v>
      </c>
      <c r="G41" s="57" t="s">
        <v>150</v>
      </c>
      <c r="H41" s="56" t="s">
        <v>70</v>
      </c>
      <c r="I41" s="56" t="s">
        <v>28</v>
      </c>
      <c r="J41" s="56" t="s">
        <v>86</v>
      </c>
      <c r="K41" s="58">
        <v>0</v>
      </c>
      <c r="L41">
        <v>258700</v>
      </c>
      <c r="M41">
        <v>258700</v>
      </c>
      <c r="N41">
        <v>258800</v>
      </c>
      <c r="O41">
        <v>86200</v>
      </c>
      <c r="P41">
        <v>86300</v>
      </c>
      <c r="Q41">
        <v>86300</v>
      </c>
      <c r="R41" s="23">
        <f>Q41+P41+O41</f>
        <v>258800</v>
      </c>
      <c r="S41" s="14">
        <v>302</v>
      </c>
      <c r="T41" s="14">
        <v>302</v>
      </c>
      <c r="U41" s="14">
        <v>302</v>
      </c>
      <c r="V41" s="14">
        <v>302</v>
      </c>
      <c r="W41" s="14">
        <f t="shared" si="3"/>
        <v>1208</v>
      </c>
    </row>
    <row r="42" spans="1:23" ht="36.75" customHeight="1">
      <c r="A42" s="54" t="s">
        <v>152</v>
      </c>
      <c r="B42" s="55" t="s">
        <v>149</v>
      </c>
      <c r="C42" s="59" t="s">
        <v>114</v>
      </c>
      <c r="D42" s="57" t="s">
        <v>31</v>
      </c>
      <c r="E42" s="57" t="s">
        <v>83</v>
      </c>
      <c r="F42" s="57" t="s">
        <v>64</v>
      </c>
      <c r="G42" s="57" t="s">
        <v>148</v>
      </c>
      <c r="H42" s="57" t="s">
        <v>70</v>
      </c>
      <c r="I42" s="57" t="s">
        <v>28</v>
      </c>
      <c r="J42" s="57" t="s">
        <v>86</v>
      </c>
      <c r="K42" s="58">
        <v>0</v>
      </c>
      <c r="R42" s="23"/>
      <c r="S42" s="14"/>
      <c r="T42" s="14"/>
      <c r="U42" s="14"/>
      <c r="V42" s="14"/>
      <c r="W42" s="14"/>
    </row>
    <row r="43" spans="1:23" ht="28.5" customHeight="1">
      <c r="A43" s="54" t="s">
        <v>153</v>
      </c>
      <c r="B43" s="55" t="s">
        <v>88</v>
      </c>
      <c r="C43" s="59" t="s">
        <v>114</v>
      </c>
      <c r="D43" s="57" t="s">
        <v>31</v>
      </c>
      <c r="E43" s="57" t="s">
        <v>83</v>
      </c>
      <c r="F43" s="57" t="s">
        <v>89</v>
      </c>
      <c r="G43" s="57" t="s">
        <v>90</v>
      </c>
      <c r="H43" s="57" t="s">
        <v>70</v>
      </c>
      <c r="I43" s="57" t="s">
        <v>28</v>
      </c>
      <c r="J43" s="57" t="s">
        <v>86</v>
      </c>
      <c r="K43" s="58">
        <v>0</v>
      </c>
      <c r="R43" s="23"/>
      <c r="S43" s="14"/>
      <c r="T43" s="14"/>
      <c r="U43" s="14"/>
      <c r="V43" s="14"/>
      <c r="W43" s="14"/>
    </row>
    <row r="44" spans="1:23" ht="28.5" customHeight="1">
      <c r="A44" s="60" t="s">
        <v>157</v>
      </c>
      <c r="B44" s="88" t="s">
        <v>159</v>
      </c>
      <c r="C44" s="89" t="s">
        <v>26</v>
      </c>
      <c r="D44" s="89" t="s">
        <v>31</v>
      </c>
      <c r="E44" s="89" t="s">
        <v>154</v>
      </c>
      <c r="F44" s="89" t="s">
        <v>36</v>
      </c>
      <c r="G44" s="89" t="s">
        <v>26</v>
      </c>
      <c r="H44" s="89" t="s">
        <v>70</v>
      </c>
      <c r="I44" s="89" t="s">
        <v>28</v>
      </c>
      <c r="J44" s="89" t="s">
        <v>155</v>
      </c>
      <c r="K44" s="46">
        <f>K45</f>
        <v>0</v>
      </c>
      <c r="R44" s="23"/>
      <c r="S44" s="14"/>
      <c r="T44" s="14"/>
      <c r="U44" s="14"/>
      <c r="V44" s="14"/>
      <c r="W44" s="14"/>
    </row>
    <row r="45" spans="1:23" ht="28.5" customHeight="1">
      <c r="A45" s="54" t="s">
        <v>158</v>
      </c>
      <c r="B45" s="55" t="s">
        <v>160</v>
      </c>
      <c r="C45" s="59" t="s">
        <v>167</v>
      </c>
      <c r="D45" s="57" t="s">
        <v>31</v>
      </c>
      <c r="E45" s="57" t="s">
        <v>154</v>
      </c>
      <c r="F45" s="57" t="s">
        <v>36</v>
      </c>
      <c r="G45" s="57" t="s">
        <v>161</v>
      </c>
      <c r="H45" s="57" t="s">
        <v>70</v>
      </c>
      <c r="I45" s="57" t="s">
        <v>28</v>
      </c>
      <c r="J45" s="57" t="s">
        <v>155</v>
      </c>
      <c r="K45" s="58">
        <v>0</v>
      </c>
      <c r="R45" s="23"/>
      <c r="S45" s="14"/>
      <c r="T45" s="14"/>
      <c r="U45" s="14"/>
      <c r="V45" s="14"/>
      <c r="W45" s="14"/>
    </row>
    <row r="46" spans="1:23" ht="19.5" customHeight="1">
      <c r="A46" s="60" t="s">
        <v>96</v>
      </c>
      <c r="B46" s="61" t="s">
        <v>91</v>
      </c>
      <c r="C46" s="45" t="s">
        <v>26</v>
      </c>
      <c r="D46" s="45" t="s">
        <v>31</v>
      </c>
      <c r="E46" s="45" t="s">
        <v>92</v>
      </c>
      <c r="F46" s="45" t="s">
        <v>27</v>
      </c>
      <c r="G46" s="45" t="s">
        <v>27</v>
      </c>
      <c r="H46" s="45" t="s">
        <v>27</v>
      </c>
      <c r="I46" s="45" t="s">
        <v>28</v>
      </c>
      <c r="J46" s="45" t="s">
        <v>93</v>
      </c>
      <c r="K46" s="46">
        <f>K47</f>
        <v>10</v>
      </c>
      <c r="R46" s="23"/>
      <c r="S46" s="14"/>
      <c r="T46" s="14"/>
      <c r="U46" s="14"/>
      <c r="V46" s="14"/>
      <c r="W46" s="14"/>
    </row>
    <row r="47" spans="1:23" ht="45" customHeight="1">
      <c r="A47" s="54" t="s">
        <v>166</v>
      </c>
      <c r="B47" s="87" t="s">
        <v>94</v>
      </c>
      <c r="C47" s="28" t="s">
        <v>167</v>
      </c>
      <c r="D47" s="28" t="s">
        <v>31</v>
      </c>
      <c r="E47" s="28" t="s">
        <v>92</v>
      </c>
      <c r="F47" s="28" t="s">
        <v>95</v>
      </c>
      <c r="G47" s="28" t="s">
        <v>46</v>
      </c>
      <c r="H47" s="28" t="s">
        <v>36</v>
      </c>
      <c r="I47" s="28" t="s">
        <v>28</v>
      </c>
      <c r="J47" s="28" t="s">
        <v>93</v>
      </c>
      <c r="K47" s="58">
        <v>10</v>
      </c>
      <c r="R47" s="23"/>
      <c r="S47" s="14"/>
      <c r="T47" s="14"/>
      <c r="U47" s="14"/>
      <c r="V47" s="14"/>
      <c r="W47" s="14"/>
    </row>
    <row r="48" spans="1:23" ht="12.75" customHeight="1">
      <c r="A48" s="54" t="s">
        <v>96</v>
      </c>
      <c r="B48" s="62" t="s">
        <v>97</v>
      </c>
      <c r="C48" s="45" t="s">
        <v>26</v>
      </c>
      <c r="D48" s="45" t="s">
        <v>31</v>
      </c>
      <c r="E48" s="45" t="s">
        <v>98</v>
      </c>
      <c r="F48" s="45" t="s">
        <v>27</v>
      </c>
      <c r="G48" s="45" t="s">
        <v>26</v>
      </c>
      <c r="H48" s="45" t="s">
        <v>70</v>
      </c>
      <c r="I48" s="45" t="s">
        <v>28</v>
      </c>
      <c r="J48" s="45" t="s">
        <v>26</v>
      </c>
      <c r="K48" s="46">
        <f>K49</f>
        <v>0</v>
      </c>
      <c r="L48" s="63">
        <f t="shared" ref="L48:V48" si="8">L49</f>
        <v>0</v>
      </c>
      <c r="M48" s="63">
        <f t="shared" si="8"/>
        <v>0</v>
      </c>
      <c r="N48" s="63">
        <f t="shared" si="8"/>
        <v>0</v>
      </c>
      <c r="O48" s="63">
        <f t="shared" si="8"/>
        <v>0</v>
      </c>
      <c r="P48" s="63">
        <f t="shared" si="8"/>
        <v>0</v>
      </c>
      <c r="Q48" s="63">
        <f t="shared" si="8"/>
        <v>0</v>
      </c>
      <c r="R48" s="63">
        <f t="shared" si="8"/>
        <v>0</v>
      </c>
      <c r="S48" s="63">
        <f t="shared" si="8"/>
        <v>35</v>
      </c>
      <c r="T48" s="63">
        <f t="shared" si="8"/>
        <v>35</v>
      </c>
      <c r="U48" s="63">
        <f t="shared" si="8"/>
        <v>35</v>
      </c>
      <c r="V48" s="63">
        <f t="shared" si="8"/>
        <v>35</v>
      </c>
      <c r="W48" s="14">
        <f t="shared" si="3"/>
        <v>140</v>
      </c>
    </row>
    <row r="49" spans="1:23" ht="53.25" customHeight="1">
      <c r="A49" s="54" t="s">
        <v>99</v>
      </c>
      <c r="B49" s="90" t="s">
        <v>170</v>
      </c>
      <c r="C49" s="28" t="s">
        <v>167</v>
      </c>
      <c r="D49" s="28" t="s">
        <v>31</v>
      </c>
      <c r="E49" s="28" t="s">
        <v>98</v>
      </c>
      <c r="F49" s="28" t="s">
        <v>36</v>
      </c>
      <c r="G49" s="28" t="s">
        <v>168</v>
      </c>
      <c r="H49" s="28" t="s">
        <v>70</v>
      </c>
      <c r="I49" s="28" t="s">
        <v>28</v>
      </c>
      <c r="J49" s="28" t="s">
        <v>169</v>
      </c>
      <c r="K49" s="58">
        <v>0</v>
      </c>
      <c r="R49" s="23"/>
      <c r="S49" s="14">
        <v>35</v>
      </c>
      <c r="T49" s="14">
        <v>35</v>
      </c>
      <c r="U49" s="14">
        <v>35</v>
      </c>
      <c r="V49" s="14">
        <v>35</v>
      </c>
      <c r="W49" s="14">
        <f t="shared" si="3"/>
        <v>140</v>
      </c>
    </row>
    <row r="50" spans="1:23" ht="18.75" hidden="1" customHeight="1">
      <c r="A50" s="54"/>
      <c r="B50" s="64"/>
      <c r="C50" s="28"/>
      <c r="D50" s="28"/>
      <c r="E50" s="28"/>
      <c r="F50" s="28"/>
      <c r="G50" s="28"/>
      <c r="H50" s="28"/>
      <c r="I50" s="28"/>
      <c r="J50" s="28"/>
      <c r="K50" s="58"/>
      <c r="R50" s="23"/>
      <c r="S50" s="10"/>
      <c r="T50" s="10"/>
      <c r="U50" s="10"/>
      <c r="V50" s="10"/>
      <c r="W50" s="10"/>
    </row>
    <row r="51" spans="1:23">
      <c r="A51" s="65" t="s">
        <v>101</v>
      </c>
      <c r="B51" s="66" t="s">
        <v>102</v>
      </c>
      <c r="C51" s="21" t="s">
        <v>26</v>
      </c>
      <c r="D51" s="21" t="s">
        <v>103</v>
      </c>
      <c r="E51" s="21" t="s">
        <v>27</v>
      </c>
      <c r="F51" s="21" t="s">
        <v>27</v>
      </c>
      <c r="G51" s="21" t="s">
        <v>26</v>
      </c>
      <c r="H51" s="21" t="s">
        <v>27</v>
      </c>
      <c r="I51" s="21" t="s">
        <v>28</v>
      </c>
      <c r="J51" s="21" t="s">
        <v>26</v>
      </c>
      <c r="K51" s="22">
        <f>K52+K68+K76</f>
        <v>1507</v>
      </c>
      <c r="L51" s="23" t="e">
        <f t="shared" ref="L51:Q51" si="9">L52</f>
        <v>#REF!</v>
      </c>
      <c r="M51" s="23" t="e">
        <f t="shared" si="9"/>
        <v>#REF!</v>
      </c>
      <c r="N51" s="23" t="e">
        <f t="shared" si="9"/>
        <v>#REF!</v>
      </c>
      <c r="O51" s="23" t="e">
        <f t="shared" si="9"/>
        <v>#REF!</v>
      </c>
      <c r="P51" s="23" t="e">
        <f t="shared" si="9"/>
        <v>#REF!</v>
      </c>
      <c r="Q51" s="23" t="e">
        <f t="shared" si="9"/>
        <v>#REF!</v>
      </c>
      <c r="R51" s="23" t="e">
        <f>Q51+P51+O51</f>
        <v>#REF!</v>
      </c>
      <c r="W51">
        <f t="shared" si="3"/>
        <v>0</v>
      </c>
    </row>
    <row r="52" spans="1:23">
      <c r="A52" s="38"/>
      <c r="B52" s="24" t="s">
        <v>104</v>
      </c>
      <c r="C52" s="21" t="s">
        <v>26</v>
      </c>
      <c r="D52" s="21" t="s">
        <v>103</v>
      </c>
      <c r="E52" s="21" t="s">
        <v>36</v>
      </c>
      <c r="F52" s="21" t="s">
        <v>27</v>
      </c>
      <c r="G52" s="21" t="s">
        <v>26</v>
      </c>
      <c r="H52" s="21" t="s">
        <v>27</v>
      </c>
      <c r="I52" s="21" t="s">
        <v>28</v>
      </c>
      <c r="J52" s="21" t="s">
        <v>26</v>
      </c>
      <c r="K52" s="22">
        <f>K53+K55+K71+K75</f>
        <v>1507</v>
      </c>
      <c r="L52" s="23" t="e">
        <f t="shared" ref="L52:Q52" si="10">L53+L55+L58+L65</f>
        <v>#REF!</v>
      </c>
      <c r="M52" s="23" t="e">
        <f t="shared" si="10"/>
        <v>#REF!</v>
      </c>
      <c r="N52" s="23" t="e">
        <f t="shared" si="10"/>
        <v>#REF!</v>
      </c>
      <c r="O52" s="23" t="e">
        <f t="shared" si="10"/>
        <v>#REF!</v>
      </c>
      <c r="P52" s="23" t="e">
        <f t="shared" si="10"/>
        <v>#REF!</v>
      </c>
      <c r="Q52" s="23" t="e">
        <f t="shared" si="10"/>
        <v>#REF!</v>
      </c>
      <c r="R52" s="23" t="e">
        <f>Q52+P52+O52</f>
        <v>#REF!</v>
      </c>
      <c r="W52">
        <f t="shared" si="3"/>
        <v>0</v>
      </c>
    </row>
    <row r="53" spans="1:23">
      <c r="A53" s="60" t="s">
        <v>29</v>
      </c>
      <c r="B53" s="24" t="s">
        <v>105</v>
      </c>
      <c r="C53" s="21" t="s">
        <v>26</v>
      </c>
      <c r="D53" s="21" t="s">
        <v>103</v>
      </c>
      <c r="E53" s="21" t="s">
        <v>36</v>
      </c>
      <c r="F53" s="21" t="s">
        <v>32</v>
      </c>
      <c r="G53" s="21" t="s">
        <v>26</v>
      </c>
      <c r="H53" s="21" t="s">
        <v>27</v>
      </c>
      <c r="I53" s="21" t="s">
        <v>28</v>
      </c>
      <c r="J53" s="21" t="s">
        <v>106</v>
      </c>
      <c r="K53" s="22">
        <f>K54</f>
        <v>1429</v>
      </c>
      <c r="L53" s="25">
        <f t="shared" ref="L53:R53" si="11">L54</f>
        <v>77000</v>
      </c>
      <c r="M53" s="25">
        <f t="shared" si="11"/>
        <v>216000</v>
      </c>
      <c r="N53" s="25">
        <f t="shared" si="11"/>
        <v>0</v>
      </c>
      <c r="O53" s="25">
        <f t="shared" si="11"/>
        <v>0</v>
      </c>
      <c r="P53" s="25">
        <f t="shared" si="11"/>
        <v>0</v>
      </c>
      <c r="Q53" s="25">
        <f t="shared" si="11"/>
        <v>0</v>
      </c>
      <c r="R53" s="25">
        <f t="shared" si="11"/>
        <v>0</v>
      </c>
      <c r="W53">
        <f t="shared" si="3"/>
        <v>0</v>
      </c>
    </row>
    <row r="54" spans="1:23" ht="24.75" customHeight="1">
      <c r="A54" s="54" t="s">
        <v>107</v>
      </c>
      <c r="B54" s="67" t="s">
        <v>108</v>
      </c>
      <c r="C54" s="57" t="s">
        <v>167</v>
      </c>
      <c r="D54" s="56" t="s">
        <v>103</v>
      </c>
      <c r="E54" s="56" t="s">
        <v>36</v>
      </c>
      <c r="F54" s="56" t="s">
        <v>32</v>
      </c>
      <c r="G54" s="56" t="s">
        <v>109</v>
      </c>
      <c r="H54" s="56" t="s">
        <v>70</v>
      </c>
      <c r="I54" s="56" t="s">
        <v>28</v>
      </c>
      <c r="J54" s="56" t="s">
        <v>106</v>
      </c>
      <c r="K54" s="29">
        <v>1429</v>
      </c>
      <c r="L54">
        <v>77000</v>
      </c>
      <c r="M54">
        <v>216000</v>
      </c>
      <c r="N54">
        <v>0</v>
      </c>
      <c r="O54">
        <v>0</v>
      </c>
      <c r="P54">
        <v>0</v>
      </c>
      <c r="Q54">
        <v>0</v>
      </c>
      <c r="R54" s="23">
        <f>Q54+P54+O54</f>
        <v>0</v>
      </c>
      <c r="W54">
        <f t="shared" si="3"/>
        <v>0</v>
      </c>
    </row>
    <row r="55" spans="1:23">
      <c r="A55" s="65" t="s">
        <v>62</v>
      </c>
      <c r="B55" s="24" t="s">
        <v>110</v>
      </c>
      <c r="C55" s="21" t="s">
        <v>26</v>
      </c>
      <c r="D55" s="21" t="s">
        <v>103</v>
      </c>
      <c r="E55" s="21" t="s">
        <v>36</v>
      </c>
      <c r="F55" s="21" t="s">
        <v>48</v>
      </c>
      <c r="G55" s="21" t="s">
        <v>26</v>
      </c>
      <c r="H55" s="21" t="s">
        <v>27</v>
      </c>
      <c r="I55" s="21" t="s">
        <v>28</v>
      </c>
      <c r="J55" s="21" t="s">
        <v>106</v>
      </c>
      <c r="K55" s="22">
        <f>K56+K57</f>
        <v>78</v>
      </c>
      <c r="L55" s="25" t="e">
        <f>#REF!+L56</f>
        <v>#REF!</v>
      </c>
      <c r="M55" s="25" t="e">
        <f>#REF!+M56</f>
        <v>#REF!</v>
      </c>
      <c r="N55" s="25" t="e">
        <f>#REF!+N56</f>
        <v>#REF!</v>
      </c>
      <c r="O55" s="25" t="e">
        <f>#REF!+O56</f>
        <v>#REF!</v>
      </c>
      <c r="P55" s="25" t="e">
        <f>#REF!+P56</f>
        <v>#REF!</v>
      </c>
      <c r="Q55" s="25" t="e">
        <f>#REF!+Q56</f>
        <v>#REF!</v>
      </c>
      <c r="R55" s="23" t="e">
        <f>Q55+P55+O55</f>
        <v>#REF!</v>
      </c>
      <c r="W55">
        <f t="shared" si="3"/>
        <v>0</v>
      </c>
    </row>
    <row r="56" spans="1:23">
      <c r="A56" s="68" t="s">
        <v>68</v>
      </c>
      <c r="B56" s="47" t="s">
        <v>111</v>
      </c>
      <c r="C56" s="28" t="s">
        <v>167</v>
      </c>
      <c r="D56" s="28" t="s">
        <v>103</v>
      </c>
      <c r="E56" s="28" t="s">
        <v>36</v>
      </c>
      <c r="F56" s="28" t="s">
        <v>48</v>
      </c>
      <c r="G56" s="28" t="s">
        <v>112</v>
      </c>
      <c r="H56" s="28" t="s">
        <v>70</v>
      </c>
      <c r="I56" s="28" t="s">
        <v>28</v>
      </c>
      <c r="J56" s="28" t="s">
        <v>106</v>
      </c>
      <c r="K56" s="22">
        <v>76</v>
      </c>
      <c r="L56" s="69">
        <v>0</v>
      </c>
      <c r="M56" s="69">
        <v>0</v>
      </c>
      <c r="N56" s="69">
        <v>0</v>
      </c>
      <c r="O56" s="69">
        <v>0</v>
      </c>
      <c r="P56" s="69">
        <v>0</v>
      </c>
      <c r="Q56" s="69">
        <v>0</v>
      </c>
      <c r="R56" s="23">
        <f>Q56+P56+O56</f>
        <v>0</v>
      </c>
      <c r="W56">
        <f t="shared" si="3"/>
        <v>0</v>
      </c>
    </row>
    <row r="57" spans="1:23" ht="23.25" customHeight="1">
      <c r="A57" s="68" t="s">
        <v>71</v>
      </c>
      <c r="B57" s="47" t="s">
        <v>113</v>
      </c>
      <c r="C57" s="28" t="s">
        <v>167</v>
      </c>
      <c r="D57" s="28" t="s">
        <v>103</v>
      </c>
      <c r="E57" s="28" t="s">
        <v>36</v>
      </c>
      <c r="F57" s="28" t="s">
        <v>48</v>
      </c>
      <c r="G57" s="28" t="s">
        <v>114</v>
      </c>
      <c r="H57" s="28" t="s">
        <v>70</v>
      </c>
      <c r="I57" s="28" t="s">
        <v>28</v>
      </c>
      <c r="J57" s="28" t="s">
        <v>106</v>
      </c>
      <c r="K57" s="22">
        <v>2</v>
      </c>
      <c r="L57" s="69"/>
      <c r="M57" s="69"/>
      <c r="N57" s="69"/>
      <c r="O57" s="69"/>
      <c r="P57" s="69"/>
      <c r="Q57" s="69"/>
      <c r="R57" s="23"/>
    </row>
    <row r="58" spans="1:23" ht="36.75" hidden="1" customHeight="1">
      <c r="A58" s="65" t="s">
        <v>75</v>
      </c>
      <c r="B58" s="70" t="s">
        <v>115</v>
      </c>
      <c r="C58" s="71" t="s">
        <v>26</v>
      </c>
      <c r="D58" s="71" t="s">
        <v>103</v>
      </c>
      <c r="E58" s="71" t="s">
        <v>36</v>
      </c>
      <c r="F58" s="71" t="s">
        <v>36</v>
      </c>
      <c r="G58" s="71" t="s">
        <v>26</v>
      </c>
      <c r="H58" s="71" t="s">
        <v>27</v>
      </c>
      <c r="I58" s="71" t="s">
        <v>28</v>
      </c>
      <c r="J58" s="71" t="s">
        <v>26</v>
      </c>
      <c r="K58" s="22">
        <f>K61+K62+K63+K65+K66+K59+K60+K69</f>
        <v>0</v>
      </c>
      <c r="L58" s="25">
        <f>L61+L62+L63</f>
        <v>37800</v>
      </c>
      <c r="M58" s="25">
        <f>M61+M62+M63</f>
        <v>37700</v>
      </c>
      <c r="N58" s="25">
        <f>N61+N62+N63+N64</f>
        <v>37700</v>
      </c>
      <c r="O58" s="25">
        <f>O61+O62+O63+O64</f>
        <v>12530</v>
      </c>
      <c r="P58" s="25">
        <f>P61+P62+P63+P64</f>
        <v>12530</v>
      </c>
      <c r="Q58" s="25">
        <f>Q61+Q62+Q63+Q64</f>
        <v>12640</v>
      </c>
      <c r="R58" s="23">
        <f>Q58+P58+O58</f>
        <v>37700</v>
      </c>
      <c r="W58">
        <f t="shared" si="3"/>
        <v>0</v>
      </c>
    </row>
    <row r="59" spans="1:23" ht="44.25" hidden="1" customHeight="1">
      <c r="A59" s="65"/>
      <c r="B59" s="67" t="s">
        <v>116</v>
      </c>
      <c r="C59" s="71" t="s">
        <v>26</v>
      </c>
      <c r="D59" s="71" t="s">
        <v>103</v>
      </c>
      <c r="E59" s="71" t="s">
        <v>36</v>
      </c>
      <c r="F59" s="71" t="s">
        <v>36</v>
      </c>
      <c r="G59" s="71" t="s">
        <v>117</v>
      </c>
      <c r="H59" s="71" t="s">
        <v>70</v>
      </c>
      <c r="I59" s="71" t="s">
        <v>28</v>
      </c>
      <c r="J59" s="71" t="s">
        <v>106</v>
      </c>
      <c r="K59" s="22"/>
      <c r="L59" s="25"/>
      <c r="M59" s="25"/>
      <c r="N59" s="25"/>
      <c r="O59" s="25"/>
      <c r="P59" s="25"/>
      <c r="Q59" s="25"/>
      <c r="R59" s="23"/>
    </row>
    <row r="60" spans="1:23" ht="23.25" hidden="1" customHeight="1">
      <c r="A60" s="65"/>
      <c r="B60" s="67" t="s">
        <v>118</v>
      </c>
      <c r="C60" s="71" t="s">
        <v>26</v>
      </c>
      <c r="D60" s="71" t="s">
        <v>103</v>
      </c>
      <c r="E60" s="71" t="s">
        <v>36</v>
      </c>
      <c r="F60" s="71" t="s">
        <v>36</v>
      </c>
      <c r="G60" s="71" t="s">
        <v>119</v>
      </c>
      <c r="H60" s="71" t="s">
        <v>70</v>
      </c>
      <c r="I60" s="71" t="s">
        <v>28</v>
      </c>
      <c r="J60" s="71" t="s">
        <v>106</v>
      </c>
      <c r="K60" s="22"/>
      <c r="L60" s="25"/>
      <c r="M60" s="25"/>
      <c r="N60" s="25"/>
      <c r="O60" s="25"/>
      <c r="P60" s="25"/>
      <c r="Q60" s="25"/>
      <c r="R60" s="23"/>
    </row>
    <row r="61" spans="1:23" ht="30.75" hidden="1" customHeight="1">
      <c r="A61" s="65" t="s">
        <v>120</v>
      </c>
      <c r="B61" s="47" t="s">
        <v>121</v>
      </c>
      <c r="C61" s="72"/>
      <c r="D61" s="72"/>
      <c r="E61" s="72"/>
      <c r="F61" s="72"/>
      <c r="G61" s="72"/>
      <c r="H61" s="72"/>
      <c r="I61" s="72"/>
      <c r="J61" s="72"/>
      <c r="K61" s="73"/>
      <c r="L61" s="74">
        <v>37000</v>
      </c>
      <c r="M61" s="74">
        <v>37000</v>
      </c>
      <c r="N61" s="74">
        <v>37000</v>
      </c>
      <c r="O61" s="74">
        <v>12330</v>
      </c>
      <c r="P61" s="74">
        <v>12330</v>
      </c>
      <c r="Q61" s="74">
        <v>12340</v>
      </c>
      <c r="R61" s="23">
        <f>Q61+P61+O61</f>
        <v>37000</v>
      </c>
      <c r="W61">
        <f t="shared" si="3"/>
        <v>0</v>
      </c>
    </row>
    <row r="62" spans="1:23" ht="23.25" hidden="1" customHeight="1">
      <c r="A62" s="65" t="s">
        <v>122</v>
      </c>
      <c r="B62" s="67" t="s">
        <v>123</v>
      </c>
      <c r="C62" s="71"/>
      <c r="D62" s="71"/>
      <c r="E62" s="71"/>
      <c r="F62" s="71"/>
      <c r="G62" s="71"/>
      <c r="H62" s="71"/>
      <c r="I62" s="71"/>
      <c r="J62" s="71"/>
      <c r="K62" s="75"/>
      <c r="L62">
        <v>800</v>
      </c>
      <c r="M62">
        <v>700</v>
      </c>
      <c r="N62">
        <v>700</v>
      </c>
      <c r="O62">
        <v>200</v>
      </c>
      <c r="P62">
        <v>200</v>
      </c>
      <c r="Q62">
        <v>300</v>
      </c>
      <c r="R62" s="23">
        <f>Q62+P62+O62</f>
        <v>700</v>
      </c>
      <c r="W62">
        <f t="shared" si="3"/>
        <v>0</v>
      </c>
    </row>
    <row r="63" spans="1:23" ht="18" hidden="1" customHeight="1">
      <c r="A63" s="65" t="s">
        <v>124</v>
      </c>
      <c r="B63" s="67" t="s">
        <v>125</v>
      </c>
      <c r="C63" s="71" t="s">
        <v>26</v>
      </c>
      <c r="D63" s="71" t="s">
        <v>103</v>
      </c>
      <c r="E63" s="71" t="s">
        <v>36</v>
      </c>
      <c r="F63" s="71" t="s">
        <v>36</v>
      </c>
      <c r="G63" s="71" t="s">
        <v>117</v>
      </c>
      <c r="H63" s="71" t="s">
        <v>70</v>
      </c>
      <c r="I63" s="71" t="s">
        <v>28</v>
      </c>
      <c r="J63" s="71" t="s">
        <v>106</v>
      </c>
      <c r="K63" s="75"/>
      <c r="N63">
        <v>0</v>
      </c>
      <c r="O63">
        <v>0</v>
      </c>
      <c r="P63">
        <v>0</v>
      </c>
      <c r="Q63">
        <v>0</v>
      </c>
      <c r="R63" s="23">
        <f>Q63+P63+O63</f>
        <v>0</v>
      </c>
      <c r="W63">
        <f t="shared" si="3"/>
        <v>0</v>
      </c>
    </row>
    <row r="64" spans="1:23" ht="17.25" hidden="1" customHeight="1">
      <c r="A64" s="65" t="s">
        <v>126</v>
      </c>
      <c r="B64" s="67"/>
      <c r="C64" s="71"/>
      <c r="D64" s="71"/>
      <c r="E64" s="71"/>
      <c r="F64" s="71"/>
      <c r="G64" s="71"/>
      <c r="H64" s="71"/>
      <c r="I64" s="71"/>
      <c r="J64" s="71"/>
      <c r="K64" s="75"/>
      <c r="N64">
        <v>0</v>
      </c>
      <c r="O64">
        <v>0</v>
      </c>
      <c r="P64">
        <v>0</v>
      </c>
      <c r="Q64">
        <v>0</v>
      </c>
      <c r="R64" s="23"/>
      <c r="W64">
        <f t="shared" si="3"/>
        <v>0</v>
      </c>
    </row>
    <row r="65" spans="1:23" ht="43.5" hidden="1" customHeight="1">
      <c r="A65" s="65" t="s">
        <v>81</v>
      </c>
      <c r="B65" s="67" t="s">
        <v>127</v>
      </c>
      <c r="C65" s="71" t="s">
        <v>26</v>
      </c>
      <c r="D65" s="71" t="s">
        <v>103</v>
      </c>
      <c r="E65" s="71" t="s">
        <v>36</v>
      </c>
      <c r="F65" s="71" t="s">
        <v>36</v>
      </c>
      <c r="G65" s="71" t="s">
        <v>128</v>
      </c>
      <c r="H65" s="71" t="s">
        <v>70</v>
      </c>
      <c r="I65" s="71" t="s">
        <v>28</v>
      </c>
      <c r="J65" s="71" t="s">
        <v>106</v>
      </c>
      <c r="K65" s="75"/>
      <c r="L65">
        <v>50000</v>
      </c>
      <c r="M65">
        <v>5000</v>
      </c>
      <c r="N65">
        <v>50000</v>
      </c>
      <c r="O65">
        <v>0</v>
      </c>
      <c r="P65">
        <v>0</v>
      </c>
      <c r="Q65">
        <v>50000</v>
      </c>
      <c r="R65" s="23">
        <f>Q65+P65+O65</f>
        <v>50000</v>
      </c>
      <c r="W65">
        <f t="shared" si="3"/>
        <v>0</v>
      </c>
    </row>
    <row r="66" spans="1:23" ht="43.5" hidden="1" customHeight="1">
      <c r="A66" s="65"/>
      <c r="B66" s="67" t="s">
        <v>129</v>
      </c>
      <c r="C66" s="71"/>
      <c r="D66" s="71"/>
      <c r="E66" s="71"/>
      <c r="F66" s="71"/>
      <c r="G66" s="71"/>
      <c r="H66" s="71"/>
      <c r="I66" s="71"/>
      <c r="J66" s="71"/>
      <c r="K66" s="75"/>
      <c r="R66" s="23"/>
    </row>
    <row r="67" spans="1:23" ht="43.5" hidden="1" customHeight="1">
      <c r="A67" s="65"/>
      <c r="B67" s="67"/>
      <c r="C67" s="71"/>
      <c r="D67" s="71"/>
      <c r="E67" s="71"/>
      <c r="F67" s="71"/>
      <c r="G67" s="71"/>
      <c r="H67" s="71"/>
      <c r="I67" s="71"/>
      <c r="J67" s="71"/>
      <c r="K67" s="75"/>
      <c r="R67" s="23"/>
    </row>
    <row r="68" spans="1:23" hidden="1">
      <c r="A68" s="65" t="s">
        <v>130</v>
      </c>
      <c r="B68" s="76" t="s">
        <v>131</v>
      </c>
      <c r="C68" s="77" t="s">
        <v>26</v>
      </c>
      <c r="D68" s="77" t="s">
        <v>103</v>
      </c>
      <c r="E68" s="78" t="s">
        <v>36</v>
      </c>
      <c r="F68" s="78" t="s">
        <v>36</v>
      </c>
      <c r="G68" s="78" t="s">
        <v>117</v>
      </c>
      <c r="H68" s="77" t="s">
        <v>70</v>
      </c>
      <c r="I68" s="77" t="s">
        <v>28</v>
      </c>
      <c r="J68" s="78" t="s">
        <v>106</v>
      </c>
      <c r="K68" s="46"/>
      <c r="L68" s="79">
        <f t="shared" ref="L68:Q68" si="12">L70</f>
        <v>0</v>
      </c>
      <c r="M68" s="79">
        <f t="shared" si="12"/>
        <v>0</v>
      </c>
      <c r="N68" s="79">
        <f t="shared" si="12"/>
        <v>0</v>
      </c>
      <c r="O68" s="79">
        <f t="shared" si="12"/>
        <v>0</v>
      </c>
      <c r="P68" s="79">
        <f t="shared" si="12"/>
        <v>0</v>
      </c>
      <c r="Q68" s="79">
        <f t="shared" si="12"/>
        <v>0</v>
      </c>
      <c r="R68" s="23">
        <f>Q68+P68+O68</f>
        <v>0</v>
      </c>
      <c r="W68">
        <f t="shared" si="3"/>
        <v>0</v>
      </c>
    </row>
    <row r="69" spans="1:23" ht="36.75" hidden="1">
      <c r="A69" s="65"/>
      <c r="B69" s="67" t="s">
        <v>132</v>
      </c>
      <c r="C69" s="77" t="s">
        <v>26</v>
      </c>
      <c r="D69" s="77" t="s">
        <v>103</v>
      </c>
      <c r="E69" s="78" t="s">
        <v>36</v>
      </c>
      <c r="F69" s="78" t="s">
        <v>36</v>
      </c>
      <c r="G69" s="78" t="s">
        <v>117</v>
      </c>
      <c r="H69" s="77" t="s">
        <v>70</v>
      </c>
      <c r="I69" s="77" t="s">
        <v>28</v>
      </c>
      <c r="J69" s="78" t="s">
        <v>106</v>
      </c>
      <c r="K69" s="46"/>
      <c r="L69" s="80"/>
      <c r="M69" s="80"/>
      <c r="N69" s="80"/>
      <c r="O69" s="80"/>
      <c r="P69" s="80"/>
      <c r="Q69" s="80"/>
      <c r="R69" s="23"/>
    </row>
    <row r="70" spans="1:23" ht="24" hidden="1">
      <c r="A70" s="54" t="s">
        <v>84</v>
      </c>
      <c r="B70" s="76" t="s">
        <v>133</v>
      </c>
      <c r="C70" s="77" t="s">
        <v>26</v>
      </c>
      <c r="D70" s="77" t="s">
        <v>103</v>
      </c>
      <c r="E70" s="77" t="s">
        <v>134</v>
      </c>
      <c r="F70" s="77" t="s">
        <v>64</v>
      </c>
      <c r="G70" s="77" t="s">
        <v>26</v>
      </c>
      <c r="H70" s="77" t="s">
        <v>70</v>
      </c>
      <c r="I70" s="77" t="s">
        <v>28</v>
      </c>
      <c r="J70" s="77" t="s">
        <v>135</v>
      </c>
      <c r="K70" s="58"/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 s="23">
        <f>Q70+P70+O70</f>
        <v>0</v>
      </c>
      <c r="W70">
        <f t="shared" si="3"/>
        <v>0</v>
      </c>
    </row>
    <row r="71" spans="1:23" hidden="1">
      <c r="A71" s="60" t="s">
        <v>75</v>
      </c>
      <c r="B71" s="81" t="s">
        <v>136</v>
      </c>
      <c r="C71" s="78" t="s">
        <v>26</v>
      </c>
      <c r="D71" s="78" t="s">
        <v>103</v>
      </c>
      <c r="E71" s="78" t="s">
        <v>36</v>
      </c>
      <c r="F71" s="78" t="s">
        <v>36</v>
      </c>
      <c r="G71" s="78" t="s">
        <v>26</v>
      </c>
      <c r="H71" s="78" t="s">
        <v>27</v>
      </c>
      <c r="I71" s="78" t="s">
        <v>28</v>
      </c>
      <c r="J71" s="78" t="s">
        <v>106</v>
      </c>
      <c r="K71" s="82">
        <f>K72+K73+K74</f>
        <v>0</v>
      </c>
      <c r="R71" s="23"/>
    </row>
    <row r="72" spans="1:23" ht="24" hidden="1">
      <c r="A72" s="54" t="s">
        <v>78</v>
      </c>
      <c r="B72" s="76" t="s">
        <v>118</v>
      </c>
      <c r="C72" s="77" t="s">
        <v>167</v>
      </c>
      <c r="D72" s="78" t="s">
        <v>103</v>
      </c>
      <c r="E72" s="78" t="s">
        <v>36</v>
      </c>
      <c r="F72" s="78" t="s">
        <v>36</v>
      </c>
      <c r="G72" s="78" t="s">
        <v>119</v>
      </c>
      <c r="H72" s="78" t="s">
        <v>70</v>
      </c>
      <c r="I72" s="78" t="s">
        <v>28</v>
      </c>
      <c r="J72" s="77" t="s">
        <v>106</v>
      </c>
      <c r="K72" s="58">
        <v>0</v>
      </c>
      <c r="R72" s="23"/>
    </row>
    <row r="73" spans="1:23" ht="32.25" hidden="1" customHeight="1">
      <c r="A73" s="54" t="s">
        <v>137</v>
      </c>
      <c r="B73" s="76" t="s">
        <v>138</v>
      </c>
      <c r="C73" s="77" t="s">
        <v>167</v>
      </c>
      <c r="D73" s="77" t="s">
        <v>103</v>
      </c>
      <c r="E73" s="77" t="s">
        <v>36</v>
      </c>
      <c r="F73" s="77" t="s">
        <v>36</v>
      </c>
      <c r="G73" s="77" t="s">
        <v>117</v>
      </c>
      <c r="H73" s="77" t="s">
        <v>70</v>
      </c>
      <c r="I73" s="77" t="s">
        <v>28</v>
      </c>
      <c r="J73" s="77" t="s">
        <v>106</v>
      </c>
      <c r="K73" s="58">
        <v>0</v>
      </c>
      <c r="R73" s="23"/>
    </row>
    <row r="74" spans="1:23" ht="48" hidden="1">
      <c r="A74" s="54" t="s">
        <v>139</v>
      </c>
      <c r="B74" s="76" t="s">
        <v>140</v>
      </c>
      <c r="C74" s="77" t="s">
        <v>167</v>
      </c>
      <c r="D74" s="77" t="s">
        <v>103</v>
      </c>
      <c r="E74" s="77" t="s">
        <v>36</v>
      </c>
      <c r="F74" s="77" t="s">
        <v>48</v>
      </c>
      <c r="G74" s="77" t="s">
        <v>128</v>
      </c>
      <c r="H74" s="77" t="s">
        <v>70</v>
      </c>
      <c r="I74" s="77" t="s">
        <v>28</v>
      </c>
      <c r="J74" s="77" t="s">
        <v>106</v>
      </c>
      <c r="K74" s="58">
        <v>0</v>
      </c>
      <c r="R74" s="23"/>
    </row>
    <row r="75" spans="1:23" ht="43.5" hidden="1" customHeight="1">
      <c r="A75" s="60" t="s">
        <v>141</v>
      </c>
      <c r="B75" s="81" t="s">
        <v>142</v>
      </c>
      <c r="C75" s="83" t="s">
        <v>167</v>
      </c>
      <c r="D75" s="83" t="s">
        <v>103</v>
      </c>
      <c r="E75" s="83" t="s">
        <v>36</v>
      </c>
      <c r="F75" s="83" t="s">
        <v>80</v>
      </c>
      <c r="G75" s="83" t="s">
        <v>100</v>
      </c>
      <c r="H75" s="83" t="s">
        <v>70</v>
      </c>
      <c r="I75" s="83" t="s">
        <v>28</v>
      </c>
      <c r="J75" s="83" t="s">
        <v>106</v>
      </c>
      <c r="K75" s="46">
        <v>0</v>
      </c>
      <c r="R75" s="23"/>
    </row>
    <row r="76" spans="1:23" ht="15" customHeight="1">
      <c r="A76" s="60" t="s">
        <v>174</v>
      </c>
      <c r="B76" s="81" t="s">
        <v>173</v>
      </c>
      <c r="C76" s="83" t="s">
        <v>26</v>
      </c>
      <c r="D76" s="83" t="s">
        <v>103</v>
      </c>
      <c r="E76" s="83" t="s">
        <v>134</v>
      </c>
      <c r="F76" s="83" t="s">
        <v>27</v>
      </c>
      <c r="G76" s="83" t="s">
        <v>26</v>
      </c>
      <c r="H76" s="83" t="s">
        <v>70</v>
      </c>
      <c r="I76" s="83" t="s">
        <v>28</v>
      </c>
      <c r="J76" s="83" t="s">
        <v>135</v>
      </c>
      <c r="K76" s="46">
        <f>K77+K78</f>
        <v>0</v>
      </c>
      <c r="R76" s="23"/>
    </row>
    <row r="77" spans="1:23" ht="30" customHeight="1">
      <c r="A77" s="60" t="s">
        <v>162</v>
      </c>
      <c r="B77" s="91" t="s">
        <v>171</v>
      </c>
      <c r="C77" s="77" t="s">
        <v>167</v>
      </c>
      <c r="D77" s="77" t="s">
        <v>103</v>
      </c>
      <c r="E77" s="77" t="s">
        <v>134</v>
      </c>
      <c r="F77" s="77" t="s">
        <v>64</v>
      </c>
      <c r="G77" s="77" t="s">
        <v>42</v>
      </c>
      <c r="H77" s="77" t="s">
        <v>70</v>
      </c>
      <c r="I77" s="77" t="s">
        <v>28</v>
      </c>
      <c r="J77" s="77" t="s">
        <v>135</v>
      </c>
      <c r="K77" s="58">
        <v>0</v>
      </c>
      <c r="R77" s="23"/>
    </row>
    <row r="78" spans="1:23" ht="15.75" customHeight="1">
      <c r="A78" s="60" t="s">
        <v>163</v>
      </c>
      <c r="B78" s="92" t="s">
        <v>172</v>
      </c>
      <c r="C78" s="77" t="s">
        <v>167</v>
      </c>
      <c r="D78" s="77" t="s">
        <v>103</v>
      </c>
      <c r="E78" s="77" t="s">
        <v>134</v>
      </c>
      <c r="F78" s="77" t="s">
        <v>64</v>
      </c>
      <c r="G78" s="77" t="s">
        <v>44</v>
      </c>
      <c r="H78" s="77" t="s">
        <v>70</v>
      </c>
      <c r="I78" s="77" t="s">
        <v>28</v>
      </c>
      <c r="J78" s="77" t="s">
        <v>135</v>
      </c>
      <c r="K78" s="58">
        <v>0</v>
      </c>
      <c r="R78" s="23"/>
    </row>
    <row r="79" spans="1:23" hidden="1">
      <c r="A79" s="84"/>
      <c r="B79" s="85" t="s">
        <v>143</v>
      </c>
      <c r="C79" s="21"/>
      <c r="D79" s="21"/>
      <c r="E79" s="21"/>
      <c r="F79" s="21"/>
      <c r="G79" s="21"/>
      <c r="H79" s="21"/>
      <c r="I79" s="21"/>
      <c r="J79" s="21"/>
      <c r="K79" s="22">
        <f>K18+K51</f>
        <v>4466</v>
      </c>
      <c r="L79" s="25" t="e">
        <f>L18+L51+#REF!</f>
        <v>#REF!</v>
      </c>
      <c r="M79" s="25" t="e">
        <f>M18+M51+#REF!</f>
        <v>#REF!</v>
      </c>
      <c r="N79" s="25" t="e">
        <f>N18+N51+#REF!</f>
        <v>#REF!</v>
      </c>
      <c r="O79" s="25" t="e">
        <f>O18+O51+#REF!</f>
        <v>#REF!</v>
      </c>
      <c r="P79" s="25" t="e">
        <f>P18+P51+#REF!</f>
        <v>#REF!</v>
      </c>
      <c r="Q79" s="25" t="e">
        <f>Q18+Q51+#REF!</f>
        <v>#REF!</v>
      </c>
      <c r="R79" s="25" t="e">
        <f>R18+R51+#REF!</f>
        <v>#REF!</v>
      </c>
      <c r="S79" s="25" t="e">
        <f>S18+S51+#REF!</f>
        <v>#REF!</v>
      </c>
      <c r="T79" s="25" t="e">
        <f>T18+T51+#REF!</f>
        <v>#REF!</v>
      </c>
      <c r="U79" s="25" t="e">
        <f>U18+U51+#REF!</f>
        <v>#REF!</v>
      </c>
      <c r="V79" s="25" t="e">
        <f>V18+V51+#REF!</f>
        <v>#REF!</v>
      </c>
      <c r="W79" t="e">
        <f t="shared" si="3"/>
        <v>#REF!</v>
      </c>
    </row>
    <row r="81" spans="11:11">
      <c r="K81" s="86"/>
    </row>
  </sheetData>
  <mergeCells count="5">
    <mergeCell ref="C9:K11"/>
    <mergeCell ref="A13:K13"/>
    <mergeCell ref="B14:K14"/>
    <mergeCell ref="C15:J15"/>
    <mergeCell ref="C16:J16"/>
  </mergeCells>
  <phoneticPr fontId="0" type="noConversion"/>
  <hyperlinks>
    <hyperlink ref="B24" r:id="rId1" display="consultantplus://offline/ref=417D4DF0AFB94A350C758EC2BFC9189FDD22FEFBD8795D830F29815AC0DD7F15F6C979DBC892CANAM"/>
  </hyperlinks>
  <pageMargins left="0.70866141732283472" right="0.70866141732283472" top="0.74803149606299213" bottom="0.74803149606299213" header="0.31496062992125984" footer="0.31496062992125984"/>
  <pageSetup paperSize="9" scale="52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2016-01-11T07:59:44Z</cp:lastPrinted>
  <dcterms:created xsi:type="dcterms:W3CDTF">2006-09-16T00:00:00Z</dcterms:created>
  <dcterms:modified xsi:type="dcterms:W3CDTF">2016-01-11T08:00:09Z</dcterms:modified>
</cp:coreProperties>
</file>